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NTREF\Google Drive\Dirección de Desarrollo\PIADT UNTREF 2019\PIADT UNTREF - BASES Y FORMULARIOS\"/>
    </mc:Choice>
  </mc:AlternateContent>
  <bookViews>
    <workbookView xWindow="0" yWindow="0" windowWidth="20490" windowHeight="7755"/>
  </bookViews>
  <sheets>
    <sheet name="Presupuesto" sheetId="1" r:id="rId1"/>
    <sheet name="Ejemplo Presupuesto" sheetId="2" r:id="rId2"/>
  </sheets>
  <definedNames>
    <definedName name="_xlnm.Print_Area" localSheetId="1">'Ejemplo Presupuesto'!$A$1:$F$63</definedName>
    <definedName name="_xlnm.Print_Area" localSheetId="0">Presupuesto!$A$1:$F$74</definedName>
    <definedName name="_xlnm.Print_Titles" localSheetId="1">'Ejemplo Presupuesto'!$1:$3</definedName>
    <definedName name="_xlnm.Print_Titles" localSheetId="0">Presupuesto!$1:$3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2" l="1"/>
  <c r="E22" i="2" s="1"/>
  <c r="F22" i="2" s="1"/>
  <c r="D18" i="2"/>
  <c r="E18" i="2" s="1"/>
  <c r="F18" i="2" s="1"/>
  <c r="D9" i="2"/>
  <c r="E9" i="2" s="1"/>
  <c r="F9" i="2" s="1"/>
  <c r="D35" i="2"/>
  <c r="D34" i="2"/>
  <c r="D5" i="2"/>
  <c r="E30" i="2"/>
  <c r="F30" i="2" s="1"/>
  <c r="E26" i="2"/>
  <c r="F26" i="2" s="1"/>
  <c r="E13" i="2"/>
  <c r="F13" i="2" s="1"/>
  <c r="E5" i="2"/>
  <c r="F5" i="2" s="1"/>
  <c r="E34" i="2" l="1"/>
  <c r="F34" i="2" s="1"/>
  <c r="E17" i="2"/>
  <c r="E5" i="1"/>
  <c r="F5" i="1" s="1"/>
  <c r="E34" i="1"/>
  <c r="F34" i="1" s="1"/>
  <c r="E22" i="1"/>
  <c r="F22" i="1" s="1"/>
  <c r="E26" i="1"/>
  <c r="F26" i="1" s="1"/>
  <c r="E30" i="1"/>
  <c r="F30" i="1" s="1"/>
  <c r="E9" i="1"/>
  <c r="F9" i="1" s="1"/>
  <c r="E38" i="2" l="1"/>
  <c r="E39" i="2" s="1"/>
  <c r="F39" i="2" s="1"/>
  <c r="E18" i="1"/>
  <c r="F18" i="1" s="1"/>
  <c r="E13" i="1"/>
  <c r="F13" i="1" s="1"/>
  <c r="E38" i="1" l="1"/>
  <c r="E17" i="1"/>
  <c r="E39" i="1" l="1"/>
  <c r="F39" i="1" s="1"/>
</calcChain>
</file>

<file path=xl/sharedStrings.xml><?xml version="1.0" encoding="utf-8"?>
<sst xmlns="http://schemas.openxmlformats.org/spreadsheetml/2006/main" count="64" uniqueCount="41">
  <si>
    <t>Titulo:</t>
  </si>
  <si>
    <t>Rubro</t>
  </si>
  <si>
    <t>Descripción</t>
  </si>
  <si>
    <t>Monto</t>
  </si>
  <si>
    <t>Total (*)</t>
  </si>
  <si>
    <t>Bienes de consumo</t>
  </si>
  <si>
    <t>TOTAL</t>
  </si>
  <si>
    <t>Equipamiento</t>
  </si>
  <si>
    <t>Licencias</t>
  </si>
  <si>
    <t>Bibliografía</t>
  </si>
  <si>
    <t>Gastos corrientes (funcionamiento)</t>
  </si>
  <si>
    <t>Viajes y viáticos</t>
  </si>
  <si>
    <t>Difusión y/o protección de resultados</t>
  </si>
  <si>
    <t>Servicios de terceros</t>
  </si>
  <si>
    <t>Otros gastos (Becas)</t>
  </si>
  <si>
    <t>Sub Total Gastos corrientes</t>
  </si>
  <si>
    <t>Sub Total Gastos de capital</t>
  </si>
  <si>
    <t>Justifique de manera general el gasto presupuestario descripto anteriormente:</t>
  </si>
  <si>
    <t>Describa de forma general los aportes que realizará del Sector Asociado:</t>
  </si>
  <si>
    <t>Verificacion prcentual</t>
  </si>
  <si>
    <t>Gasto</t>
  </si>
  <si>
    <t>FORMULARIO D - PRESUPUESTO PIADT - UNTREF</t>
  </si>
  <si>
    <t>1 Grabador de entrevistas</t>
  </si>
  <si>
    <t>2 PC de escritorio con monitor (i3 y 4 GB RAM)</t>
  </si>
  <si>
    <t>2 Licencias Programa SPSS</t>
  </si>
  <si>
    <t xml:space="preserve">Gastos de capital </t>
  </si>
  <si>
    <t>Plan estratégico para el desarrollo productivo de la Provincia de San Antonio</t>
  </si>
  <si>
    <t>2 pasajes ida y vuelta en micro para presentación de resultados</t>
  </si>
  <si>
    <t>Programación de formulario de PHP para encuesta on-line</t>
  </si>
  <si>
    <t>Un becario 5 meses de beca</t>
  </si>
  <si>
    <t>Un becario 2 meses de beca</t>
  </si>
  <si>
    <t>1 Toner color plara impresiones laser</t>
  </si>
  <si>
    <t>3 Resmas de papel A4</t>
  </si>
  <si>
    <t xml:space="preserve">2 días de viático para 2 personas </t>
  </si>
  <si>
    <t>2 Inscripciones a congreso nacional para presentación de resultados</t>
  </si>
  <si>
    <t xml:space="preserve">Procesamiento de 150 encuestas </t>
  </si>
  <si>
    <t>Catering para 2 talleres</t>
  </si>
  <si>
    <t xml:space="preserve">Se solicita la adquisición de:
2 computadoras de escritorio para análisis de datos, elaboración de informes, relevamiento de información de fuentes secuandarias.
1 grabador portatil para realizar el registro de los talleres y reuniones especificadas en el cronograma de actividades.
2 Licencias del programa SPSS, para procesaimento de información estadística generada en el relevamiento de datos.
1 Toner y 3 resmas de papel para la impresión de materiales de los talleres e  e informes del proyecto.
Movoilidad para que dos miembros del grupo de investigación participen en un congreso nacional presentando los resultados obtenidos.
Se contratará un profesional en estadística para que supervice, capacite y asista en el procesamiento de encuestas que realizarán los dos becarios del proyecto.
Se solicitará a un programador que elaboré una encuesta on-line en PHP para que se carguen de forma digital las encuestas en campo.
Refrigerios para los talleres a realizarse con referentes locales.
7 meses de beca a distribuir en dos alumnos para que participen de las actividades del proyectos. </t>
  </si>
  <si>
    <t xml:space="preserve">El Gobierno de la Provincia de San Antonio aportará los siguientes recursos:
1 Responsable con deicación parcial (50%) a la ejecuión y articulación con los distintos actores.
2 funcionarios con dedicación parcial (25% C/u) para realizar los contactos y coordinación con los actores del trabajo de campo y los talleres.
Proveera de movilidad para el traslado del equipo encuestador.
Dispondrá de personal de seguridad para que acompañe a los encuestadores. 
Dispondrá de las salas y espacio para la realización de talleres y reuniones necesarias a lo largo del proyecto.
Realizará la edición gráfica y la publicación a color de 100 ejemplares del plan estratégico. </t>
  </si>
  <si>
    <t>Recuerde que debe guardar este documento en formato PDF en hoja A4 (horizontal) y adjuntarlo en el sistema SIGEVA "Cronograma de actividades". Utilice todas las hojas que necesite manteniendo siempre el ancho de la tabla en una única hoja.</t>
  </si>
  <si>
    <t>Recuerde que debe guardar este documento en formato PDF en hoja A4 (horizontal) y adjuntarlo en el sistema SIGEVA "Presupuesto". Utilice todas las hojas que necesite manteniendo siempre el ancho de la tabla en una única hoja.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</si>
</sst>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9" x14ac:knownFonts="1">
    <font>
      <sz val="11"/>
      <color theme="1"/>
      <name val="Calibri"/>
      <family val="2"/>
      <scheme val="minor"/>
    </font>
    <font>
      <sz val="11"/>
      <color theme="1"/>
      <name val="Calibri"/>
      <family val="2"/>
      <scheme val="minor"/>
    </font>
    <font>
      <b/>
      <sz val="16"/>
      <name val="Arial"/>
      <family val="2"/>
    </font>
    <font>
      <b/>
      <sz val="14"/>
      <name val="Arial"/>
      <family val="2"/>
    </font>
    <font>
      <b/>
      <sz val="12"/>
      <name val="Arial"/>
      <family val="2"/>
    </font>
    <font>
      <b/>
      <sz val="10"/>
      <name val="Arial"/>
      <family val="2"/>
    </font>
    <font>
      <sz val="10"/>
      <name val="Arial"/>
      <family val="2"/>
    </font>
    <font>
      <b/>
      <sz val="12"/>
      <color theme="1"/>
      <name val="Calibri"/>
      <family val="2"/>
      <scheme val="minor"/>
    </font>
    <font>
      <b/>
      <sz val="12"/>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s>
  <borders count="30">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4">
    <xf numFmtId="0" fontId="0" fillId="0" borderId="0" xfId="0"/>
    <xf numFmtId="0" fontId="0" fillId="4" borderId="0" xfId="0" applyFill="1"/>
    <xf numFmtId="0" fontId="4" fillId="2" borderId="11" xfId="0" applyFont="1" applyFill="1" applyBorder="1" applyAlignment="1" applyProtection="1">
      <alignment horizontal="center" vertical="center" wrapText="1"/>
    </xf>
    <xf numFmtId="3" fontId="5" fillId="4" borderId="0" xfId="0" applyNumberFormat="1" applyFont="1" applyFill="1" applyBorder="1" applyAlignment="1" applyProtection="1">
      <alignment horizontal="right" vertical="center" wrapText="1"/>
    </xf>
    <xf numFmtId="3" fontId="5" fillId="4" borderId="12"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44" fontId="5" fillId="2" borderId="12" xfId="1" applyFont="1" applyFill="1" applyBorder="1" applyAlignment="1" applyProtection="1">
      <alignment horizontal="left" vertical="center" wrapText="1"/>
    </xf>
    <xf numFmtId="44" fontId="5" fillId="3" borderId="12" xfId="1" applyFont="1" applyFill="1" applyBorder="1" applyAlignment="1" applyProtection="1">
      <alignment horizontal="left" vertical="center" wrapText="1"/>
    </xf>
    <xf numFmtId="0" fontId="4" fillId="2" borderId="8" xfId="0" applyFont="1" applyFill="1" applyBorder="1" applyAlignment="1" applyProtection="1">
      <alignment horizontal="center" vertical="center" wrapText="1"/>
    </xf>
    <xf numFmtId="0" fontId="7" fillId="4" borderId="0" xfId="0" applyFont="1" applyFill="1" applyProtection="1"/>
    <xf numFmtId="0" fontId="0" fillId="4" borderId="0" xfId="0" applyFill="1" applyProtection="1"/>
    <xf numFmtId="0" fontId="5" fillId="4" borderId="0" xfId="0" applyFont="1" applyFill="1" applyBorder="1" applyAlignment="1" applyProtection="1">
      <alignment horizontal="center" vertical="center" wrapText="1"/>
    </xf>
    <xf numFmtId="0" fontId="0" fillId="4" borderId="0" xfId="0" applyFill="1" applyBorder="1" applyAlignment="1" applyProtection="1">
      <alignment horizontal="left" vertical="top"/>
    </xf>
    <xf numFmtId="0" fontId="6" fillId="0" borderId="2" xfId="0" applyFont="1" applyBorder="1" applyAlignment="1" applyProtection="1">
      <alignment horizontal="left" vertical="center" wrapText="1"/>
      <protection locked="0"/>
    </xf>
    <xf numFmtId="44" fontId="5" fillId="0" borderId="2" xfId="1" applyFont="1" applyBorder="1" applyAlignment="1" applyProtection="1">
      <alignment horizontal="left" vertical="center" wrapText="1"/>
      <protection locked="0"/>
    </xf>
    <xf numFmtId="0" fontId="6" fillId="0" borderId="3" xfId="0" applyFont="1" applyBorder="1" applyAlignment="1" applyProtection="1">
      <alignment horizontal="left" vertical="center" wrapText="1"/>
      <protection locked="0"/>
    </xf>
    <xf numFmtId="44" fontId="5" fillId="0" borderId="3" xfId="1"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44" fontId="5" fillId="0" borderId="4" xfId="1" applyFont="1" applyBorder="1" applyAlignment="1" applyProtection="1">
      <alignment horizontal="left" vertical="center" wrapText="1"/>
      <protection locked="0"/>
    </xf>
    <xf numFmtId="44" fontId="5" fillId="0" borderId="2" xfId="1" applyFont="1" applyFill="1" applyBorder="1" applyAlignment="1" applyProtection="1">
      <alignment horizontal="left" vertical="center" wrapText="1"/>
      <protection locked="0"/>
    </xf>
    <xf numFmtId="44" fontId="5" fillId="0" borderId="3" xfId="1" applyFont="1" applyFill="1" applyBorder="1" applyAlignment="1" applyProtection="1">
      <alignment horizontal="left" vertical="center" wrapText="1"/>
      <protection locked="0"/>
    </xf>
    <xf numFmtId="44" fontId="5" fillId="0" borderId="4" xfId="1" applyFont="1" applyFill="1" applyBorder="1" applyAlignment="1" applyProtection="1">
      <alignment horizontal="left" vertical="center" wrapText="1"/>
      <protection locked="0"/>
    </xf>
    <xf numFmtId="0" fontId="3" fillId="4" borderId="0" xfId="0" applyFont="1" applyFill="1" applyBorder="1" applyAlignment="1">
      <alignment horizontal="right" vertical="center"/>
    </xf>
    <xf numFmtId="0" fontId="0" fillId="0" borderId="0" xfId="0" applyProtection="1"/>
    <xf numFmtId="0" fontId="3" fillId="4" borderId="0" xfId="0" applyFont="1" applyFill="1" applyBorder="1" applyAlignment="1" applyProtection="1">
      <alignment horizontal="left" vertical="center"/>
      <protection locked="0"/>
    </xf>
    <xf numFmtId="44" fontId="6" fillId="0" borderId="11" xfId="1" applyFont="1" applyBorder="1" applyAlignment="1" applyProtection="1">
      <alignment horizontal="left" vertical="center" wrapText="1"/>
    </xf>
    <xf numFmtId="44" fontId="6" fillId="0" borderId="23" xfId="1" applyFont="1" applyBorder="1" applyAlignment="1" applyProtection="1">
      <alignment horizontal="left" vertical="center" wrapText="1"/>
    </xf>
    <xf numFmtId="44" fontId="6" fillId="0" borderId="5" xfId="1" applyFont="1" applyBorder="1" applyAlignment="1" applyProtection="1">
      <alignment horizontal="left" vertical="center" wrapText="1"/>
    </xf>
    <xf numFmtId="3" fontId="6" fillId="0" borderId="11" xfId="0" applyNumberFormat="1" applyFont="1" applyBorder="1" applyAlignment="1" applyProtection="1">
      <alignment horizontal="center" vertical="center" wrapText="1"/>
    </xf>
    <xf numFmtId="3" fontId="6" fillId="0" borderId="23" xfId="0" applyNumberFormat="1" applyFont="1" applyBorder="1" applyAlignment="1" applyProtection="1">
      <alignment horizontal="center" vertical="center" wrapText="1"/>
    </xf>
    <xf numFmtId="3" fontId="6" fillId="0" borderId="5" xfId="0" applyNumberFormat="1" applyFont="1" applyBorder="1" applyAlignment="1" applyProtection="1">
      <alignment horizontal="center" vertical="center" wrapText="1"/>
    </xf>
    <xf numFmtId="3" fontId="6" fillId="0" borderId="26" xfId="0" applyNumberFormat="1" applyFont="1" applyBorder="1" applyAlignment="1" applyProtection="1">
      <alignment horizontal="center" vertical="center" wrapText="1"/>
    </xf>
    <xf numFmtId="3" fontId="6" fillId="0" borderId="27" xfId="0" applyNumberFormat="1" applyFont="1" applyBorder="1" applyAlignment="1" applyProtection="1">
      <alignment horizontal="center" vertical="center" wrapText="1"/>
    </xf>
    <xf numFmtId="3" fontId="6" fillId="0" borderId="28" xfId="0" applyNumberFormat="1" applyFont="1" applyBorder="1" applyAlignment="1" applyProtection="1">
      <alignment horizontal="center" vertical="center" wrapText="1"/>
    </xf>
    <xf numFmtId="0" fontId="8" fillId="4" borderId="16"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8" fillId="4" borderId="20" xfId="0" applyFont="1" applyFill="1" applyBorder="1" applyAlignment="1">
      <alignment horizontal="center" vertical="center" wrapText="1"/>
    </xf>
    <xf numFmtId="0" fontId="8" fillId="4" borderId="21" xfId="0" applyFont="1" applyFill="1" applyBorder="1" applyAlignment="1">
      <alignment horizontal="center" vertical="center" wrapText="1"/>
    </xf>
    <xf numFmtId="0" fontId="8" fillId="4" borderId="22" xfId="0" applyFont="1" applyFill="1" applyBorder="1" applyAlignment="1">
      <alignment horizontal="center" vertical="center" wrapText="1"/>
    </xf>
    <xf numFmtId="0" fontId="0" fillId="4" borderId="16" xfId="0" applyFill="1" applyBorder="1" applyAlignment="1" applyProtection="1">
      <alignment horizontal="left" vertical="top" wrapText="1"/>
      <protection locked="0"/>
    </xf>
    <xf numFmtId="0" fontId="0" fillId="4" borderId="10" xfId="0" applyFill="1" applyBorder="1" applyAlignment="1" applyProtection="1">
      <alignment horizontal="left" vertical="top" wrapText="1"/>
      <protection locked="0"/>
    </xf>
    <xf numFmtId="0" fontId="0" fillId="4" borderId="17" xfId="0" applyFill="1" applyBorder="1" applyAlignment="1" applyProtection="1">
      <alignment horizontal="left" vertical="top" wrapText="1"/>
      <protection locked="0"/>
    </xf>
    <xf numFmtId="0" fontId="0" fillId="4" borderId="18" xfId="0" applyFill="1" applyBorder="1" applyAlignment="1" applyProtection="1">
      <alignment horizontal="left" vertical="top" wrapText="1"/>
      <protection locked="0"/>
    </xf>
    <xf numFmtId="0" fontId="0" fillId="4" borderId="0" xfId="0" applyFill="1" applyBorder="1" applyAlignment="1" applyProtection="1">
      <alignment horizontal="left" vertical="top" wrapText="1"/>
      <protection locked="0"/>
    </xf>
    <xf numFmtId="0" fontId="0" fillId="4" borderId="19" xfId="0" applyFill="1" applyBorder="1" applyAlignment="1" applyProtection="1">
      <alignment horizontal="left" vertical="top" wrapText="1"/>
      <protection locked="0"/>
    </xf>
    <xf numFmtId="0" fontId="0" fillId="4" borderId="20" xfId="0" applyFill="1" applyBorder="1" applyAlignment="1" applyProtection="1">
      <alignment horizontal="left" vertical="top" wrapText="1"/>
      <protection locked="0"/>
    </xf>
    <xf numFmtId="0" fontId="0" fillId="4" borderId="21" xfId="0" applyFill="1" applyBorder="1" applyAlignment="1" applyProtection="1">
      <alignment horizontal="left" vertical="top" wrapText="1"/>
      <protection locked="0"/>
    </xf>
    <xf numFmtId="0" fontId="0" fillId="4" borderId="22" xfId="0" applyFill="1" applyBorder="1" applyAlignment="1" applyProtection="1">
      <alignment horizontal="left" vertical="top" wrapText="1"/>
      <protection locked="0"/>
    </xf>
    <xf numFmtId="0" fontId="5" fillId="2" borderId="24" xfId="0" applyFont="1" applyFill="1" applyBorder="1" applyAlignment="1" applyProtection="1">
      <alignment horizontal="center" vertical="center" wrapText="1"/>
    </xf>
    <xf numFmtId="0" fontId="5" fillId="2" borderId="25"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7"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0" fontId="2" fillId="4" borderId="0" xfId="0" applyFont="1" applyFill="1" applyAlignment="1" applyProtection="1">
      <alignment horizontal="center" vertical="center"/>
    </xf>
    <xf numFmtId="0" fontId="5" fillId="0" borderId="13" xfId="0" applyFont="1" applyBorder="1" applyAlignment="1" applyProtection="1">
      <alignment horizontal="center" vertical="center" wrapText="1"/>
    </xf>
    <xf numFmtId="0" fontId="5" fillId="0" borderId="14"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3" fillId="4" borderId="0" xfId="0" applyFont="1" applyFill="1" applyBorder="1" applyAlignment="1" applyProtection="1">
      <alignment horizontal="left" vertical="center" wrapText="1"/>
      <protection locked="0"/>
    </xf>
    <xf numFmtId="0" fontId="5" fillId="3" borderId="24" xfId="0" applyFont="1" applyFill="1" applyBorder="1" applyAlignment="1" applyProtection="1">
      <alignment horizontal="left" vertical="center"/>
    </xf>
    <xf numFmtId="0" fontId="5" fillId="3" borderId="25" xfId="0" applyFont="1" applyFill="1" applyBorder="1" applyAlignment="1" applyProtection="1">
      <alignment horizontal="left" vertical="center"/>
    </xf>
    <xf numFmtId="0" fontId="3" fillId="4" borderId="0" xfId="0" applyFont="1" applyFill="1" applyBorder="1" applyAlignment="1" applyProtection="1">
      <alignment horizontal="left" vertical="center"/>
      <protection locked="0"/>
    </xf>
    <xf numFmtId="0" fontId="0" fillId="4" borderId="10" xfId="0" applyFill="1" applyBorder="1" applyAlignment="1" applyProtection="1">
      <alignment horizontal="left" vertical="top"/>
      <protection locked="0"/>
    </xf>
    <xf numFmtId="0" fontId="0" fillId="4" borderId="17" xfId="0" applyFill="1" applyBorder="1" applyAlignment="1" applyProtection="1">
      <alignment horizontal="left" vertical="top"/>
      <protection locked="0"/>
    </xf>
    <xf numFmtId="0" fontId="0" fillId="4" borderId="18" xfId="0" applyFill="1" applyBorder="1" applyAlignment="1" applyProtection="1">
      <alignment horizontal="left" vertical="top"/>
      <protection locked="0"/>
    </xf>
    <xf numFmtId="0" fontId="0" fillId="4" borderId="0" xfId="0" applyFill="1" applyBorder="1" applyAlignment="1" applyProtection="1">
      <alignment horizontal="left" vertical="top"/>
      <protection locked="0"/>
    </xf>
    <xf numFmtId="0" fontId="0" fillId="4" borderId="19" xfId="0" applyFill="1" applyBorder="1" applyAlignment="1" applyProtection="1">
      <alignment horizontal="left" vertical="top"/>
      <protection locked="0"/>
    </xf>
    <xf numFmtId="0" fontId="0" fillId="4" borderId="20" xfId="0" applyFill="1" applyBorder="1" applyAlignment="1" applyProtection="1">
      <alignment horizontal="left" vertical="top"/>
      <protection locked="0"/>
    </xf>
    <xf numFmtId="0" fontId="0" fillId="4" borderId="21" xfId="0" applyFill="1" applyBorder="1" applyAlignment="1" applyProtection="1">
      <alignment horizontal="left" vertical="top"/>
      <protection locked="0"/>
    </xf>
    <xf numFmtId="0" fontId="0" fillId="4" borderId="22" xfId="0" applyFill="1" applyBorder="1" applyAlignment="1" applyProtection="1">
      <alignment horizontal="left" vertical="top"/>
      <protection locked="0"/>
    </xf>
  </cellXfs>
  <cellStyles count="2">
    <cellStyle name="Moneda" xfId="1" builtinId="4"/>
    <cellStyle name="Normal" xfId="0" builtinId="0"/>
  </cellStyles>
  <dxfs count="14">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D100"/>
  <sheetViews>
    <sheetView tabSelected="1" workbookViewId="0">
      <selection sqref="A1:F1"/>
    </sheetView>
  </sheetViews>
  <sheetFormatPr baseColWidth="10" defaultRowHeight="15" x14ac:dyDescent="0.25"/>
  <cols>
    <col min="1" max="1" width="17.28515625" customWidth="1"/>
    <col min="2" max="2" width="14.5703125" customWidth="1"/>
    <col min="3" max="3" width="59.7109375" customWidth="1"/>
    <col min="4" max="4" width="12.28515625" bestFit="1" customWidth="1"/>
    <col min="5" max="5" width="12.28515625" customWidth="1"/>
    <col min="6" max="6" width="14.28515625" style="1" customWidth="1"/>
    <col min="7" max="108" width="11.42578125" style="1"/>
  </cols>
  <sheetData>
    <row r="1" spans="1:108" ht="20.25" x14ac:dyDescent="0.25">
      <c r="A1" s="58" t="s">
        <v>21</v>
      </c>
      <c r="B1" s="58"/>
      <c r="C1" s="58"/>
      <c r="D1" s="58"/>
      <c r="E1" s="58"/>
      <c r="F1" s="58"/>
    </row>
    <row r="2" spans="1:108" ht="18" x14ac:dyDescent="0.25">
      <c r="A2" s="22" t="s">
        <v>0</v>
      </c>
      <c r="B2" s="62"/>
      <c r="C2" s="62"/>
      <c r="D2" s="62"/>
      <c r="E2" s="62"/>
      <c r="F2" s="62"/>
    </row>
    <row r="3" spans="1:108" ht="6.75" customHeight="1" thickBot="1" x14ac:dyDescent="0.3">
      <c r="A3" s="22"/>
      <c r="B3" s="24"/>
      <c r="C3" s="24"/>
      <c r="D3" s="24"/>
      <c r="E3" s="24"/>
      <c r="F3" s="24"/>
    </row>
    <row r="4" spans="1:108" ht="32.25" customHeight="1" thickBot="1" x14ac:dyDescent="0.3">
      <c r="A4" s="5" t="s">
        <v>20</v>
      </c>
      <c r="B4" s="8" t="s">
        <v>1</v>
      </c>
      <c r="C4" s="8" t="s">
        <v>2</v>
      </c>
      <c r="D4" s="8" t="s">
        <v>3</v>
      </c>
      <c r="E4" s="2" t="s">
        <v>4</v>
      </c>
      <c r="F4" s="2" t="s">
        <v>19</v>
      </c>
    </row>
    <row r="5" spans="1:108" s="23" customFormat="1" ht="15" customHeight="1" x14ac:dyDescent="0.25">
      <c r="A5" s="59" t="s">
        <v>25</v>
      </c>
      <c r="B5" s="55" t="s">
        <v>7</v>
      </c>
      <c r="C5" s="13"/>
      <c r="D5" s="16">
        <v>0</v>
      </c>
      <c r="E5" s="25">
        <f>SUM(D5:D8)</f>
        <v>0</v>
      </c>
      <c r="F5" s="28" t="str">
        <f>IF(E5&lt;=(130000*0.5),"Correcto","Exede el % permitido")</f>
        <v>Correcto</v>
      </c>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row>
    <row r="6" spans="1:108" s="23" customFormat="1" x14ac:dyDescent="0.25">
      <c r="A6" s="60"/>
      <c r="B6" s="56"/>
      <c r="C6" s="15"/>
      <c r="D6" s="16">
        <v>0</v>
      </c>
      <c r="E6" s="26"/>
      <c r="F6" s="29"/>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row>
    <row r="7" spans="1:108" s="23" customFormat="1" x14ac:dyDescent="0.25">
      <c r="A7" s="60"/>
      <c r="B7" s="56"/>
      <c r="C7" s="15"/>
      <c r="D7" s="16">
        <v>0</v>
      </c>
      <c r="E7" s="26"/>
      <c r="F7" s="29"/>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row>
    <row r="8" spans="1:108" s="23" customFormat="1" ht="15.75" thickBot="1" x14ac:dyDescent="0.3">
      <c r="A8" s="60"/>
      <c r="B8" s="57"/>
      <c r="C8" s="17"/>
      <c r="D8" s="18">
        <v>0</v>
      </c>
      <c r="E8" s="27"/>
      <c r="F8" s="3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row>
    <row r="9" spans="1:108" s="23" customFormat="1" ht="15" customHeight="1" x14ac:dyDescent="0.25">
      <c r="A9" s="60"/>
      <c r="B9" s="55" t="s">
        <v>8</v>
      </c>
      <c r="C9" s="13"/>
      <c r="D9" s="14">
        <v>0</v>
      </c>
      <c r="E9" s="25">
        <f t="shared" ref="E9" si="0">SUM(D9:D12)</f>
        <v>0</v>
      </c>
      <c r="F9" s="28" t="str">
        <f>IF(E9&lt;=(130000*1),"Correcto","Exede el % permitido")</f>
        <v>Correcto</v>
      </c>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c r="CD9" s="10"/>
      <c r="CE9" s="10"/>
      <c r="CF9" s="10"/>
      <c r="CG9" s="10"/>
      <c r="CH9" s="10"/>
      <c r="CI9" s="10"/>
      <c r="CJ9" s="10"/>
      <c r="CK9" s="10"/>
      <c r="CL9" s="10"/>
      <c r="CM9" s="10"/>
      <c r="CN9" s="10"/>
      <c r="CO9" s="10"/>
      <c r="CP9" s="10"/>
      <c r="CQ9" s="10"/>
      <c r="CR9" s="10"/>
      <c r="CS9" s="10"/>
      <c r="CT9" s="10"/>
      <c r="CU9" s="10"/>
      <c r="CV9" s="10"/>
      <c r="CW9" s="10"/>
      <c r="CX9" s="10"/>
      <c r="CY9" s="10"/>
      <c r="CZ9" s="10"/>
      <c r="DA9" s="10"/>
      <c r="DB9" s="10"/>
      <c r="DC9" s="10"/>
      <c r="DD9" s="10"/>
    </row>
    <row r="10" spans="1:108" s="23" customFormat="1" x14ac:dyDescent="0.25">
      <c r="A10" s="60"/>
      <c r="B10" s="56"/>
      <c r="C10" s="15"/>
      <c r="D10" s="16">
        <v>0</v>
      </c>
      <c r="E10" s="26"/>
      <c r="F10" s="29"/>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c r="BG10" s="10"/>
      <c r="BH10" s="10"/>
      <c r="BI10" s="10"/>
      <c r="BJ10" s="10"/>
      <c r="BK10" s="10"/>
      <c r="BL10" s="10"/>
      <c r="BM10" s="10"/>
      <c r="BN10" s="10"/>
      <c r="BO10" s="10"/>
      <c r="BP10" s="10"/>
      <c r="BQ10" s="10"/>
      <c r="BR10" s="10"/>
      <c r="BS10" s="10"/>
      <c r="BT10" s="10"/>
      <c r="BU10" s="10"/>
      <c r="BV10" s="10"/>
      <c r="BW10" s="10"/>
      <c r="BX10" s="10"/>
      <c r="BY10" s="10"/>
      <c r="BZ10" s="10"/>
      <c r="CA10" s="10"/>
      <c r="CB10" s="10"/>
      <c r="CC10" s="10"/>
      <c r="CD10" s="10"/>
      <c r="CE10" s="10"/>
      <c r="CF10" s="10"/>
      <c r="CG10" s="10"/>
      <c r="CH10" s="10"/>
      <c r="CI10" s="10"/>
      <c r="CJ10" s="10"/>
      <c r="CK10" s="10"/>
      <c r="CL10" s="10"/>
      <c r="CM10" s="10"/>
      <c r="CN10" s="10"/>
      <c r="CO10" s="10"/>
      <c r="CP10" s="10"/>
      <c r="CQ10" s="10"/>
      <c r="CR10" s="10"/>
      <c r="CS10" s="10"/>
      <c r="CT10" s="10"/>
      <c r="CU10" s="10"/>
      <c r="CV10" s="10"/>
      <c r="CW10" s="10"/>
      <c r="CX10" s="10"/>
      <c r="CY10" s="10"/>
      <c r="CZ10" s="10"/>
      <c r="DA10" s="10"/>
      <c r="DB10" s="10"/>
      <c r="DC10" s="10"/>
      <c r="DD10" s="10"/>
    </row>
    <row r="11" spans="1:108" s="23" customFormat="1" x14ac:dyDescent="0.25">
      <c r="A11" s="60"/>
      <c r="B11" s="56"/>
      <c r="C11" s="15"/>
      <c r="D11" s="16">
        <v>0</v>
      </c>
      <c r="E11" s="26"/>
      <c r="F11" s="29"/>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C11" s="10"/>
      <c r="BD11" s="10"/>
      <c r="BE11" s="10"/>
      <c r="BF11" s="10"/>
      <c r="BG11" s="10"/>
      <c r="BH11" s="10"/>
      <c r="BI11" s="10"/>
      <c r="BJ11" s="10"/>
      <c r="BK11" s="10"/>
      <c r="BL11" s="10"/>
      <c r="BM11" s="10"/>
      <c r="BN11" s="10"/>
      <c r="BO11" s="10"/>
      <c r="BP11" s="10"/>
      <c r="BQ11" s="10"/>
      <c r="BR11" s="10"/>
      <c r="BS11" s="10"/>
      <c r="BT11" s="10"/>
      <c r="BU11" s="10"/>
      <c r="BV11" s="10"/>
      <c r="BW11" s="10"/>
      <c r="BX11" s="10"/>
      <c r="BY11" s="10"/>
      <c r="BZ11" s="10"/>
      <c r="CA11" s="10"/>
      <c r="CB11" s="10"/>
      <c r="CC11" s="10"/>
      <c r="CD11" s="10"/>
      <c r="CE11" s="10"/>
      <c r="CF11" s="10"/>
      <c r="CG11" s="10"/>
      <c r="CH11" s="10"/>
      <c r="CI11" s="10"/>
      <c r="CJ11" s="10"/>
      <c r="CK11" s="10"/>
      <c r="CL11" s="10"/>
      <c r="CM11" s="10"/>
      <c r="CN11" s="10"/>
      <c r="CO11" s="10"/>
      <c r="CP11" s="10"/>
      <c r="CQ11" s="10"/>
      <c r="CR11" s="10"/>
      <c r="CS11" s="10"/>
      <c r="CT11" s="10"/>
      <c r="CU11" s="10"/>
      <c r="CV11" s="10"/>
      <c r="CW11" s="10"/>
      <c r="CX11" s="10"/>
      <c r="CY11" s="10"/>
      <c r="CZ11" s="10"/>
      <c r="DA11" s="10"/>
      <c r="DB11" s="10"/>
      <c r="DC11" s="10"/>
      <c r="DD11" s="10"/>
    </row>
    <row r="12" spans="1:108" s="23" customFormat="1" ht="15.75" thickBot="1" x14ac:dyDescent="0.3">
      <c r="A12" s="60"/>
      <c r="B12" s="57"/>
      <c r="C12" s="17"/>
      <c r="D12" s="18">
        <v>0</v>
      </c>
      <c r="E12" s="27"/>
      <c r="F12" s="3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row>
    <row r="13" spans="1:108" s="23" customFormat="1" x14ac:dyDescent="0.25">
      <c r="A13" s="60"/>
      <c r="B13" s="55" t="s">
        <v>9</v>
      </c>
      <c r="C13" s="13"/>
      <c r="D13" s="14">
        <v>0</v>
      </c>
      <c r="E13" s="25">
        <f>SUM(D13:D16)</f>
        <v>0</v>
      </c>
      <c r="F13" s="28" t="str">
        <f>IF(E13&lt;=(130000*1),"Correcto","Exede el % permitido")</f>
        <v>Correcto</v>
      </c>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row>
    <row r="14" spans="1:108" s="23" customFormat="1" x14ac:dyDescent="0.25">
      <c r="A14" s="60"/>
      <c r="B14" s="56"/>
      <c r="C14" s="15"/>
      <c r="D14" s="16">
        <v>0</v>
      </c>
      <c r="E14" s="26"/>
      <c r="F14" s="29"/>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0"/>
      <c r="BM14" s="10"/>
      <c r="BN14" s="10"/>
      <c r="BO14" s="10"/>
      <c r="BP14" s="10"/>
      <c r="BQ14" s="10"/>
      <c r="BR14" s="10"/>
      <c r="BS14" s="10"/>
      <c r="BT14" s="10"/>
      <c r="BU14" s="10"/>
      <c r="BV14" s="10"/>
      <c r="BW14" s="10"/>
      <c r="BX14" s="10"/>
      <c r="BY14" s="10"/>
      <c r="BZ14" s="10"/>
      <c r="CA14" s="10"/>
      <c r="CB14" s="10"/>
      <c r="CC14" s="10"/>
      <c r="CD14" s="10"/>
      <c r="CE14" s="10"/>
      <c r="CF14" s="10"/>
      <c r="CG14" s="10"/>
      <c r="CH14" s="10"/>
      <c r="CI14" s="10"/>
      <c r="CJ14" s="10"/>
      <c r="CK14" s="10"/>
      <c r="CL14" s="10"/>
      <c r="CM14" s="10"/>
      <c r="CN14" s="10"/>
      <c r="CO14" s="10"/>
      <c r="CP14" s="10"/>
      <c r="CQ14" s="10"/>
      <c r="CR14" s="10"/>
      <c r="CS14" s="10"/>
      <c r="CT14" s="10"/>
      <c r="CU14" s="10"/>
      <c r="CV14" s="10"/>
      <c r="CW14" s="10"/>
      <c r="CX14" s="10"/>
      <c r="CY14" s="10"/>
      <c r="CZ14" s="10"/>
      <c r="DA14" s="10"/>
      <c r="DB14" s="10"/>
      <c r="DC14" s="10"/>
      <c r="DD14" s="10"/>
    </row>
    <row r="15" spans="1:108" s="23" customFormat="1" x14ac:dyDescent="0.25">
      <c r="A15" s="60"/>
      <c r="B15" s="56"/>
      <c r="C15" s="15"/>
      <c r="D15" s="16">
        <v>0</v>
      </c>
      <c r="E15" s="26"/>
      <c r="F15" s="29"/>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10"/>
      <c r="BW15" s="10"/>
      <c r="BX15" s="10"/>
      <c r="BY15" s="10"/>
      <c r="BZ15" s="10"/>
      <c r="CA15" s="10"/>
      <c r="CB15" s="10"/>
      <c r="CC15" s="10"/>
      <c r="CD15" s="10"/>
      <c r="CE15" s="10"/>
      <c r="CF15" s="10"/>
      <c r="CG15" s="10"/>
      <c r="CH15" s="10"/>
      <c r="CI15" s="10"/>
      <c r="CJ15" s="10"/>
      <c r="CK15" s="10"/>
      <c r="CL15" s="10"/>
      <c r="CM15" s="10"/>
      <c r="CN15" s="10"/>
      <c r="CO15" s="10"/>
      <c r="CP15" s="10"/>
      <c r="CQ15" s="10"/>
      <c r="CR15" s="10"/>
      <c r="CS15" s="10"/>
      <c r="CT15" s="10"/>
      <c r="CU15" s="10"/>
      <c r="CV15" s="10"/>
      <c r="CW15" s="10"/>
      <c r="CX15" s="10"/>
      <c r="CY15" s="10"/>
      <c r="CZ15" s="10"/>
      <c r="DA15" s="10"/>
      <c r="DB15" s="10"/>
      <c r="DC15" s="10"/>
      <c r="DD15" s="10"/>
    </row>
    <row r="16" spans="1:108" s="23" customFormat="1" ht="15.75" thickBot="1" x14ac:dyDescent="0.3">
      <c r="A16" s="60"/>
      <c r="B16" s="57"/>
      <c r="C16" s="17"/>
      <c r="D16" s="18">
        <v>0</v>
      </c>
      <c r="E16" s="27"/>
      <c r="F16" s="3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0"/>
      <c r="BM16" s="10"/>
      <c r="BN16" s="10"/>
      <c r="BO16" s="10"/>
      <c r="BP16" s="10"/>
      <c r="BQ16" s="10"/>
      <c r="BR16" s="10"/>
      <c r="BS16" s="10"/>
      <c r="BT16" s="10"/>
      <c r="BU16" s="10"/>
      <c r="BV16" s="10"/>
      <c r="BW16" s="10"/>
      <c r="BX16" s="10"/>
      <c r="BY16" s="10"/>
      <c r="BZ16" s="10"/>
      <c r="CA16" s="10"/>
      <c r="CB16" s="10"/>
      <c r="CC16" s="10"/>
      <c r="CD16" s="10"/>
      <c r="CE16" s="10"/>
      <c r="CF16" s="10"/>
      <c r="CG16" s="10"/>
      <c r="CH16" s="10"/>
      <c r="CI16" s="10"/>
      <c r="CJ16" s="10"/>
      <c r="CK16" s="10"/>
      <c r="CL16" s="10"/>
      <c r="CM16" s="10"/>
      <c r="CN16" s="10"/>
      <c r="CO16" s="10"/>
      <c r="CP16" s="10"/>
      <c r="CQ16" s="10"/>
      <c r="CR16" s="10"/>
      <c r="CS16" s="10"/>
      <c r="CT16" s="10"/>
      <c r="CU16" s="10"/>
      <c r="CV16" s="10"/>
      <c r="CW16" s="10"/>
      <c r="CX16" s="10"/>
      <c r="CY16" s="10"/>
      <c r="CZ16" s="10"/>
      <c r="DA16" s="10"/>
      <c r="DB16" s="10"/>
      <c r="DC16" s="10"/>
      <c r="DD16" s="10"/>
    </row>
    <row r="17" spans="1:108" s="23" customFormat="1" ht="15.75" thickBot="1" x14ac:dyDescent="0.3">
      <c r="A17" s="61"/>
      <c r="B17" s="63" t="s">
        <v>16</v>
      </c>
      <c r="C17" s="64"/>
      <c r="D17" s="64"/>
      <c r="E17" s="7">
        <f>+SUM(E5:E16)</f>
        <v>0</v>
      </c>
      <c r="F17" s="3"/>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row>
    <row r="18" spans="1:108" s="23" customFormat="1" x14ac:dyDescent="0.25">
      <c r="A18" s="59" t="s">
        <v>10</v>
      </c>
      <c r="B18" s="55" t="s">
        <v>5</v>
      </c>
      <c r="C18" s="13"/>
      <c r="D18" s="19">
        <v>0</v>
      </c>
      <c r="E18" s="25">
        <f>SUM(D18:D21)</f>
        <v>0</v>
      </c>
      <c r="F18" s="31" t="str">
        <f>IF(E18&lt;=(130000*1),"Correcto","Exede el % permitido")</f>
        <v>Correcto</v>
      </c>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row>
    <row r="19" spans="1:108" s="23" customFormat="1" x14ac:dyDescent="0.25">
      <c r="A19" s="60"/>
      <c r="B19" s="56"/>
      <c r="C19" s="15"/>
      <c r="D19" s="20">
        <v>0</v>
      </c>
      <c r="E19" s="26"/>
      <c r="F19" s="32"/>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c r="BR19" s="10"/>
      <c r="BS19" s="10"/>
      <c r="BT19" s="10"/>
      <c r="BU19" s="10"/>
      <c r="BV19" s="10"/>
      <c r="BW19" s="10"/>
      <c r="BX19" s="10"/>
      <c r="BY19" s="10"/>
      <c r="BZ19" s="10"/>
      <c r="CA19" s="10"/>
      <c r="CB19" s="10"/>
      <c r="CC19" s="10"/>
      <c r="CD19" s="10"/>
      <c r="CE19" s="10"/>
      <c r="CF19" s="10"/>
      <c r="CG19" s="10"/>
      <c r="CH19" s="10"/>
      <c r="CI19" s="10"/>
      <c r="CJ19" s="10"/>
      <c r="CK19" s="10"/>
      <c r="CL19" s="10"/>
      <c r="CM19" s="10"/>
      <c r="CN19" s="10"/>
      <c r="CO19" s="10"/>
      <c r="CP19" s="10"/>
      <c r="CQ19" s="10"/>
      <c r="CR19" s="10"/>
      <c r="CS19" s="10"/>
      <c r="CT19" s="10"/>
      <c r="CU19" s="10"/>
      <c r="CV19" s="10"/>
      <c r="CW19" s="10"/>
      <c r="CX19" s="10"/>
      <c r="CY19" s="10"/>
      <c r="CZ19" s="10"/>
      <c r="DA19" s="10"/>
      <c r="DB19" s="10"/>
      <c r="DC19" s="10"/>
      <c r="DD19" s="10"/>
    </row>
    <row r="20" spans="1:108" s="23" customFormat="1" x14ac:dyDescent="0.25">
      <c r="A20" s="60"/>
      <c r="B20" s="56"/>
      <c r="C20" s="15"/>
      <c r="D20" s="20">
        <v>0</v>
      </c>
      <c r="E20" s="26"/>
      <c r="F20" s="32"/>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c r="BR20" s="10"/>
      <c r="BS20" s="10"/>
      <c r="BT20" s="10"/>
      <c r="BU20" s="10"/>
      <c r="BV20" s="10"/>
      <c r="BW20" s="10"/>
      <c r="BX20" s="10"/>
      <c r="BY20" s="10"/>
      <c r="BZ20" s="10"/>
      <c r="CA20" s="10"/>
      <c r="CB20" s="10"/>
      <c r="CC20" s="10"/>
      <c r="CD20" s="10"/>
      <c r="CE20" s="10"/>
      <c r="CF20" s="10"/>
      <c r="CG20" s="10"/>
      <c r="CH20" s="10"/>
      <c r="CI20" s="10"/>
      <c r="CJ20" s="10"/>
      <c r="CK20" s="10"/>
      <c r="CL20" s="10"/>
      <c r="CM20" s="10"/>
      <c r="CN20" s="10"/>
      <c r="CO20" s="10"/>
      <c r="CP20" s="10"/>
      <c r="CQ20" s="10"/>
      <c r="CR20" s="10"/>
      <c r="CS20" s="10"/>
      <c r="CT20" s="10"/>
      <c r="CU20" s="10"/>
      <c r="CV20" s="10"/>
      <c r="CW20" s="10"/>
      <c r="CX20" s="10"/>
      <c r="CY20" s="10"/>
      <c r="CZ20" s="10"/>
      <c r="DA20" s="10"/>
      <c r="DB20" s="10"/>
      <c r="DC20" s="10"/>
      <c r="DD20" s="10"/>
    </row>
    <row r="21" spans="1:108" s="23" customFormat="1" ht="15.75" thickBot="1" x14ac:dyDescent="0.3">
      <c r="A21" s="60"/>
      <c r="B21" s="57"/>
      <c r="C21" s="17"/>
      <c r="D21" s="21">
        <v>0</v>
      </c>
      <c r="E21" s="27"/>
      <c r="F21" s="33"/>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row>
    <row r="22" spans="1:108" s="23" customFormat="1" x14ac:dyDescent="0.25">
      <c r="A22" s="60"/>
      <c r="B22" s="55" t="s">
        <v>11</v>
      </c>
      <c r="C22" s="13"/>
      <c r="D22" s="19">
        <v>0</v>
      </c>
      <c r="E22" s="25">
        <f>SUM(D22:D25)</f>
        <v>0</v>
      </c>
      <c r="F22" s="31" t="str">
        <f>IF(E22&lt;=(130000*0.2),"Correcto","Exede el % permitido")</f>
        <v>Correcto</v>
      </c>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10"/>
      <c r="BW22" s="10"/>
      <c r="BX22" s="10"/>
      <c r="BY22" s="10"/>
      <c r="BZ22" s="10"/>
      <c r="CA22" s="10"/>
      <c r="CB22" s="10"/>
      <c r="CC22" s="10"/>
      <c r="CD22" s="10"/>
      <c r="CE22" s="10"/>
      <c r="CF22" s="10"/>
      <c r="CG22" s="10"/>
      <c r="CH22" s="10"/>
      <c r="CI22" s="10"/>
      <c r="CJ22" s="10"/>
      <c r="CK22" s="10"/>
      <c r="CL22" s="10"/>
      <c r="CM22" s="10"/>
      <c r="CN22" s="10"/>
      <c r="CO22" s="10"/>
      <c r="CP22" s="10"/>
      <c r="CQ22" s="10"/>
      <c r="CR22" s="10"/>
      <c r="CS22" s="10"/>
      <c r="CT22" s="10"/>
      <c r="CU22" s="10"/>
      <c r="CV22" s="10"/>
      <c r="CW22" s="10"/>
      <c r="CX22" s="10"/>
      <c r="CY22" s="10"/>
      <c r="CZ22" s="10"/>
      <c r="DA22" s="10"/>
      <c r="DB22" s="10"/>
      <c r="DC22" s="10"/>
      <c r="DD22" s="10"/>
    </row>
    <row r="23" spans="1:108" s="23" customFormat="1" x14ac:dyDescent="0.25">
      <c r="A23" s="60"/>
      <c r="B23" s="56"/>
      <c r="C23" s="15"/>
      <c r="D23" s="20">
        <v>0</v>
      </c>
      <c r="E23" s="26"/>
      <c r="F23" s="32"/>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0"/>
      <c r="BM23" s="10"/>
      <c r="BN23" s="10"/>
      <c r="BO23" s="10"/>
      <c r="BP23" s="10"/>
      <c r="BQ23" s="10"/>
      <c r="BR23" s="10"/>
      <c r="BS23" s="10"/>
      <c r="BT23" s="10"/>
      <c r="BU23" s="10"/>
      <c r="BV23" s="10"/>
      <c r="BW23" s="10"/>
      <c r="BX23" s="10"/>
      <c r="BY23" s="10"/>
      <c r="BZ23" s="10"/>
      <c r="CA23" s="10"/>
      <c r="CB23" s="10"/>
      <c r="CC23" s="10"/>
      <c r="CD23" s="10"/>
      <c r="CE23" s="10"/>
      <c r="CF23" s="10"/>
      <c r="CG23" s="10"/>
      <c r="CH23" s="10"/>
      <c r="CI23" s="10"/>
      <c r="CJ23" s="10"/>
      <c r="CK23" s="10"/>
      <c r="CL23" s="10"/>
      <c r="CM23" s="10"/>
      <c r="CN23" s="10"/>
      <c r="CO23" s="10"/>
      <c r="CP23" s="10"/>
      <c r="CQ23" s="10"/>
      <c r="CR23" s="10"/>
      <c r="CS23" s="10"/>
      <c r="CT23" s="10"/>
      <c r="CU23" s="10"/>
      <c r="CV23" s="10"/>
      <c r="CW23" s="10"/>
      <c r="CX23" s="10"/>
      <c r="CY23" s="10"/>
      <c r="CZ23" s="10"/>
      <c r="DA23" s="10"/>
      <c r="DB23" s="10"/>
      <c r="DC23" s="10"/>
      <c r="DD23" s="10"/>
    </row>
    <row r="24" spans="1:108" s="23" customFormat="1" x14ac:dyDescent="0.25">
      <c r="A24" s="60"/>
      <c r="B24" s="56"/>
      <c r="C24" s="15"/>
      <c r="D24" s="16">
        <v>0</v>
      </c>
      <c r="E24" s="26"/>
      <c r="F24" s="32"/>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0"/>
      <c r="BM24" s="10"/>
      <c r="BN24" s="10"/>
      <c r="BO24" s="10"/>
      <c r="BP24" s="10"/>
      <c r="BQ24" s="10"/>
      <c r="BR24" s="10"/>
      <c r="BS24" s="10"/>
      <c r="BT24" s="10"/>
      <c r="BU24" s="10"/>
      <c r="BV24" s="10"/>
      <c r="BW24" s="10"/>
      <c r="BX24" s="10"/>
      <c r="BY24" s="10"/>
      <c r="BZ24" s="10"/>
      <c r="CA24" s="10"/>
      <c r="CB24" s="10"/>
      <c r="CC24" s="10"/>
      <c r="CD24" s="10"/>
      <c r="CE24" s="10"/>
      <c r="CF24" s="10"/>
      <c r="CG24" s="10"/>
      <c r="CH24" s="10"/>
      <c r="CI24" s="10"/>
      <c r="CJ24" s="10"/>
      <c r="CK24" s="10"/>
      <c r="CL24" s="10"/>
      <c r="CM24" s="10"/>
      <c r="CN24" s="10"/>
      <c r="CO24" s="10"/>
      <c r="CP24" s="10"/>
      <c r="CQ24" s="10"/>
      <c r="CR24" s="10"/>
      <c r="CS24" s="10"/>
      <c r="CT24" s="10"/>
      <c r="CU24" s="10"/>
      <c r="CV24" s="10"/>
      <c r="CW24" s="10"/>
      <c r="CX24" s="10"/>
      <c r="CY24" s="10"/>
      <c r="CZ24" s="10"/>
      <c r="DA24" s="10"/>
      <c r="DB24" s="10"/>
      <c r="DC24" s="10"/>
      <c r="DD24" s="10"/>
    </row>
    <row r="25" spans="1:108" s="23" customFormat="1" ht="15.75" thickBot="1" x14ac:dyDescent="0.3">
      <c r="A25" s="60"/>
      <c r="B25" s="57"/>
      <c r="C25" s="17"/>
      <c r="D25" s="18">
        <v>0</v>
      </c>
      <c r="E25" s="27"/>
      <c r="F25" s="33"/>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0"/>
      <c r="BM25" s="10"/>
      <c r="BN25" s="10"/>
      <c r="BO25" s="10"/>
      <c r="BP25" s="10"/>
      <c r="BQ25" s="10"/>
      <c r="BR25" s="10"/>
      <c r="BS25" s="10"/>
      <c r="BT25" s="10"/>
      <c r="BU25" s="10"/>
      <c r="BV25" s="10"/>
      <c r="BW25" s="10"/>
      <c r="BX25" s="10"/>
      <c r="BY25" s="10"/>
      <c r="BZ25" s="10"/>
      <c r="CA25" s="10"/>
      <c r="CB25" s="10"/>
      <c r="CC25" s="10"/>
      <c r="CD25" s="10"/>
      <c r="CE25" s="10"/>
      <c r="CF25" s="10"/>
      <c r="CG25" s="10"/>
      <c r="CH25" s="10"/>
      <c r="CI25" s="10"/>
      <c r="CJ25" s="10"/>
      <c r="CK25" s="10"/>
      <c r="CL25" s="10"/>
      <c r="CM25" s="10"/>
      <c r="CN25" s="10"/>
      <c r="CO25" s="10"/>
      <c r="CP25" s="10"/>
      <c r="CQ25" s="10"/>
      <c r="CR25" s="10"/>
      <c r="CS25" s="10"/>
      <c r="CT25" s="10"/>
      <c r="CU25" s="10"/>
      <c r="CV25" s="10"/>
      <c r="CW25" s="10"/>
      <c r="CX25" s="10"/>
      <c r="CY25" s="10"/>
      <c r="CZ25" s="10"/>
      <c r="DA25" s="10"/>
      <c r="DB25" s="10"/>
      <c r="DC25" s="10"/>
      <c r="DD25" s="10"/>
    </row>
    <row r="26" spans="1:108" s="23" customFormat="1" x14ac:dyDescent="0.25">
      <c r="A26" s="60"/>
      <c r="B26" s="55" t="s">
        <v>12</v>
      </c>
      <c r="C26" s="13"/>
      <c r="D26" s="14">
        <v>0</v>
      </c>
      <c r="E26" s="25">
        <f t="shared" ref="E26" si="1">SUM(D26:D29)</f>
        <v>0</v>
      </c>
      <c r="F26" s="31" t="str">
        <f>IF(E26&lt;=(130000*1),"Correcto","Exede el % permitido")</f>
        <v>Correcto</v>
      </c>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0"/>
      <c r="BM26" s="10"/>
      <c r="BN26" s="10"/>
      <c r="BO26" s="10"/>
      <c r="BP26" s="10"/>
      <c r="BQ26" s="10"/>
      <c r="BR26" s="10"/>
      <c r="BS26" s="10"/>
      <c r="BT26" s="10"/>
      <c r="BU26" s="10"/>
      <c r="BV26" s="10"/>
      <c r="BW26" s="10"/>
      <c r="BX26" s="10"/>
      <c r="BY26" s="10"/>
      <c r="BZ26" s="10"/>
      <c r="CA26" s="10"/>
      <c r="CB26" s="10"/>
      <c r="CC26" s="10"/>
      <c r="CD26" s="10"/>
      <c r="CE26" s="10"/>
      <c r="CF26" s="10"/>
      <c r="CG26" s="10"/>
      <c r="CH26" s="10"/>
      <c r="CI26" s="10"/>
      <c r="CJ26" s="10"/>
      <c r="CK26" s="10"/>
      <c r="CL26" s="10"/>
      <c r="CM26" s="10"/>
      <c r="CN26" s="10"/>
      <c r="CO26" s="10"/>
      <c r="CP26" s="10"/>
      <c r="CQ26" s="10"/>
      <c r="CR26" s="10"/>
      <c r="CS26" s="10"/>
      <c r="CT26" s="10"/>
      <c r="CU26" s="10"/>
      <c r="CV26" s="10"/>
      <c r="CW26" s="10"/>
      <c r="CX26" s="10"/>
      <c r="CY26" s="10"/>
      <c r="CZ26" s="10"/>
      <c r="DA26" s="10"/>
      <c r="DB26" s="10"/>
      <c r="DC26" s="10"/>
      <c r="DD26" s="10"/>
    </row>
    <row r="27" spans="1:108" s="23" customFormat="1" x14ac:dyDescent="0.25">
      <c r="A27" s="60"/>
      <c r="B27" s="56"/>
      <c r="C27" s="15"/>
      <c r="D27" s="16">
        <v>0</v>
      </c>
      <c r="E27" s="26"/>
      <c r="F27" s="32"/>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0"/>
      <c r="BM27" s="10"/>
      <c r="BN27" s="10"/>
      <c r="BO27" s="10"/>
      <c r="BP27" s="10"/>
      <c r="BQ27" s="10"/>
      <c r="BR27" s="10"/>
      <c r="BS27" s="10"/>
      <c r="BT27" s="10"/>
      <c r="BU27" s="10"/>
      <c r="BV27" s="10"/>
      <c r="BW27" s="10"/>
      <c r="BX27" s="10"/>
      <c r="BY27" s="10"/>
      <c r="BZ27" s="10"/>
      <c r="CA27" s="10"/>
      <c r="CB27" s="10"/>
      <c r="CC27" s="10"/>
      <c r="CD27" s="10"/>
      <c r="CE27" s="10"/>
      <c r="CF27" s="10"/>
      <c r="CG27" s="10"/>
      <c r="CH27" s="10"/>
      <c r="CI27" s="10"/>
      <c r="CJ27" s="10"/>
      <c r="CK27" s="10"/>
      <c r="CL27" s="10"/>
      <c r="CM27" s="10"/>
      <c r="CN27" s="10"/>
      <c r="CO27" s="10"/>
      <c r="CP27" s="10"/>
      <c r="CQ27" s="10"/>
      <c r="CR27" s="10"/>
      <c r="CS27" s="10"/>
      <c r="CT27" s="10"/>
      <c r="CU27" s="10"/>
      <c r="CV27" s="10"/>
      <c r="CW27" s="10"/>
      <c r="CX27" s="10"/>
      <c r="CY27" s="10"/>
      <c r="CZ27" s="10"/>
      <c r="DA27" s="10"/>
      <c r="DB27" s="10"/>
      <c r="DC27" s="10"/>
      <c r="DD27" s="10"/>
    </row>
    <row r="28" spans="1:108" s="23" customFormat="1" x14ac:dyDescent="0.25">
      <c r="A28" s="60"/>
      <c r="B28" s="56"/>
      <c r="C28" s="15"/>
      <c r="D28" s="16">
        <v>0</v>
      </c>
      <c r="E28" s="26"/>
      <c r="F28" s="32"/>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c r="BR28" s="10"/>
      <c r="BS28" s="10"/>
      <c r="BT28" s="10"/>
      <c r="BU28" s="10"/>
      <c r="BV28" s="10"/>
      <c r="BW28" s="10"/>
      <c r="BX28" s="10"/>
      <c r="BY28" s="10"/>
      <c r="BZ28" s="10"/>
      <c r="CA28" s="10"/>
      <c r="CB28" s="10"/>
      <c r="CC28" s="10"/>
      <c r="CD28" s="10"/>
      <c r="CE28" s="10"/>
      <c r="CF28" s="10"/>
      <c r="CG28" s="10"/>
      <c r="CH28" s="10"/>
      <c r="CI28" s="10"/>
      <c r="CJ28" s="10"/>
      <c r="CK28" s="10"/>
      <c r="CL28" s="10"/>
      <c r="CM28" s="10"/>
      <c r="CN28" s="10"/>
      <c r="CO28" s="10"/>
      <c r="CP28" s="10"/>
      <c r="CQ28" s="10"/>
      <c r="CR28" s="10"/>
      <c r="CS28" s="10"/>
      <c r="CT28" s="10"/>
      <c r="CU28" s="10"/>
      <c r="CV28" s="10"/>
      <c r="CW28" s="10"/>
      <c r="CX28" s="10"/>
      <c r="CY28" s="10"/>
      <c r="CZ28" s="10"/>
      <c r="DA28" s="10"/>
      <c r="DB28" s="10"/>
      <c r="DC28" s="10"/>
      <c r="DD28" s="10"/>
    </row>
    <row r="29" spans="1:108" s="23" customFormat="1" ht="15.75" thickBot="1" x14ac:dyDescent="0.3">
      <c r="A29" s="60"/>
      <c r="B29" s="57"/>
      <c r="C29" s="17"/>
      <c r="D29" s="18">
        <v>0</v>
      </c>
      <c r="E29" s="27"/>
      <c r="F29" s="33"/>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10"/>
      <c r="BW29" s="10"/>
      <c r="BX29" s="10"/>
      <c r="BY29" s="10"/>
      <c r="BZ29" s="10"/>
      <c r="CA29" s="10"/>
      <c r="CB29" s="10"/>
      <c r="CC29" s="10"/>
      <c r="CD29" s="10"/>
      <c r="CE29" s="10"/>
      <c r="CF29" s="10"/>
      <c r="CG29" s="10"/>
      <c r="CH29" s="10"/>
      <c r="CI29" s="10"/>
      <c r="CJ29" s="10"/>
      <c r="CK29" s="10"/>
      <c r="CL29" s="10"/>
      <c r="CM29" s="10"/>
      <c r="CN29" s="10"/>
      <c r="CO29" s="10"/>
      <c r="CP29" s="10"/>
      <c r="CQ29" s="10"/>
      <c r="CR29" s="10"/>
      <c r="CS29" s="10"/>
      <c r="CT29" s="10"/>
      <c r="CU29" s="10"/>
      <c r="CV29" s="10"/>
      <c r="CW29" s="10"/>
      <c r="CX29" s="10"/>
      <c r="CY29" s="10"/>
      <c r="CZ29" s="10"/>
      <c r="DA29" s="10"/>
      <c r="DB29" s="10"/>
      <c r="DC29" s="10"/>
      <c r="DD29" s="10"/>
    </row>
    <row r="30" spans="1:108" s="23" customFormat="1" x14ac:dyDescent="0.25">
      <c r="A30" s="60"/>
      <c r="B30" s="55" t="s">
        <v>13</v>
      </c>
      <c r="C30" s="13"/>
      <c r="D30" s="14">
        <v>0</v>
      </c>
      <c r="E30" s="25">
        <f t="shared" ref="E30" si="2">SUM(D30:D33)</f>
        <v>0</v>
      </c>
      <c r="F30" s="31" t="str">
        <f>IF(E30&lt;=(130000*0.35),"Correcto","Exede el % permitido")</f>
        <v>Correcto</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row>
    <row r="31" spans="1:108" s="23" customFormat="1" x14ac:dyDescent="0.25">
      <c r="A31" s="60"/>
      <c r="B31" s="56"/>
      <c r="C31" s="15"/>
      <c r="D31" s="16">
        <v>0</v>
      </c>
      <c r="E31" s="26"/>
      <c r="F31" s="32"/>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c r="BR31" s="10"/>
      <c r="BS31" s="10"/>
      <c r="BT31" s="10"/>
      <c r="BU31" s="10"/>
      <c r="BV31" s="10"/>
      <c r="BW31" s="10"/>
      <c r="BX31" s="10"/>
      <c r="BY31" s="10"/>
      <c r="BZ31" s="10"/>
      <c r="CA31" s="10"/>
      <c r="CB31" s="10"/>
      <c r="CC31" s="10"/>
      <c r="CD31" s="10"/>
      <c r="CE31" s="10"/>
      <c r="CF31" s="10"/>
      <c r="CG31" s="10"/>
      <c r="CH31" s="10"/>
      <c r="CI31" s="10"/>
      <c r="CJ31" s="10"/>
      <c r="CK31" s="10"/>
      <c r="CL31" s="10"/>
      <c r="CM31" s="10"/>
      <c r="CN31" s="10"/>
      <c r="CO31" s="10"/>
      <c r="CP31" s="10"/>
      <c r="CQ31" s="10"/>
      <c r="CR31" s="10"/>
      <c r="CS31" s="10"/>
      <c r="CT31" s="10"/>
      <c r="CU31" s="10"/>
      <c r="CV31" s="10"/>
      <c r="CW31" s="10"/>
      <c r="CX31" s="10"/>
      <c r="CY31" s="10"/>
      <c r="CZ31" s="10"/>
      <c r="DA31" s="10"/>
      <c r="DB31" s="10"/>
      <c r="DC31" s="10"/>
      <c r="DD31" s="10"/>
    </row>
    <row r="32" spans="1:108" s="23" customFormat="1" x14ac:dyDescent="0.25">
      <c r="A32" s="60"/>
      <c r="B32" s="56"/>
      <c r="C32" s="15"/>
      <c r="D32" s="16">
        <v>0</v>
      </c>
      <c r="E32" s="26"/>
      <c r="F32" s="32"/>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row>
    <row r="33" spans="1:108" s="23" customFormat="1" ht="15.75" thickBot="1" x14ac:dyDescent="0.3">
      <c r="A33" s="60"/>
      <c r="B33" s="57"/>
      <c r="C33" s="17"/>
      <c r="D33" s="18">
        <v>0</v>
      </c>
      <c r="E33" s="27"/>
      <c r="F33" s="33"/>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c r="BM33" s="10"/>
      <c r="BN33" s="10"/>
      <c r="BO33" s="10"/>
      <c r="BP33" s="10"/>
      <c r="BQ33" s="10"/>
      <c r="BR33" s="10"/>
      <c r="BS33" s="10"/>
      <c r="BT33" s="10"/>
      <c r="BU33" s="10"/>
      <c r="BV33" s="10"/>
      <c r="BW33" s="10"/>
      <c r="BX33" s="10"/>
      <c r="BY33" s="10"/>
      <c r="BZ33" s="10"/>
      <c r="CA33" s="10"/>
      <c r="CB33" s="10"/>
      <c r="CC33" s="10"/>
      <c r="CD33" s="10"/>
      <c r="CE33" s="10"/>
      <c r="CF33" s="10"/>
      <c r="CG33" s="10"/>
      <c r="CH33" s="10"/>
      <c r="CI33" s="10"/>
      <c r="CJ33" s="10"/>
      <c r="CK33" s="10"/>
      <c r="CL33" s="10"/>
      <c r="CM33" s="10"/>
      <c r="CN33" s="10"/>
      <c r="CO33" s="10"/>
      <c r="CP33" s="10"/>
      <c r="CQ33" s="10"/>
      <c r="CR33" s="10"/>
      <c r="CS33" s="10"/>
      <c r="CT33" s="10"/>
      <c r="CU33" s="10"/>
      <c r="CV33" s="10"/>
      <c r="CW33" s="10"/>
      <c r="CX33" s="10"/>
      <c r="CY33" s="10"/>
      <c r="CZ33" s="10"/>
      <c r="DA33" s="10"/>
      <c r="DB33" s="10"/>
      <c r="DC33" s="10"/>
      <c r="DD33" s="10"/>
    </row>
    <row r="34" spans="1:108" s="23" customFormat="1" x14ac:dyDescent="0.25">
      <c r="A34" s="60"/>
      <c r="B34" s="55" t="s">
        <v>14</v>
      </c>
      <c r="C34" s="13"/>
      <c r="D34" s="14">
        <v>0</v>
      </c>
      <c r="E34" s="25">
        <f t="shared" ref="E34" si="3">SUM(D34:D37)</f>
        <v>0</v>
      </c>
      <c r="F34" s="31" t="str">
        <f>IF(E34&lt;=(55000),"Correcto","Exede el % permitido")</f>
        <v>Correcto</v>
      </c>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
      <c r="BE34" s="10"/>
      <c r="BF34" s="10"/>
      <c r="BG34" s="10"/>
      <c r="BH34" s="10"/>
      <c r="BI34" s="10"/>
      <c r="BJ34" s="10"/>
      <c r="BK34" s="10"/>
      <c r="BL34" s="10"/>
      <c r="BM34" s="10"/>
      <c r="BN34" s="10"/>
      <c r="BO34" s="10"/>
      <c r="BP34" s="10"/>
      <c r="BQ34" s="10"/>
      <c r="BR34" s="10"/>
      <c r="BS34" s="10"/>
      <c r="BT34" s="10"/>
      <c r="BU34" s="10"/>
      <c r="BV34" s="10"/>
      <c r="BW34" s="10"/>
      <c r="BX34" s="10"/>
      <c r="BY34" s="10"/>
      <c r="BZ34" s="10"/>
      <c r="CA34" s="10"/>
      <c r="CB34" s="10"/>
      <c r="CC34" s="10"/>
      <c r="CD34" s="10"/>
      <c r="CE34" s="10"/>
      <c r="CF34" s="10"/>
      <c r="CG34" s="10"/>
      <c r="CH34" s="10"/>
      <c r="CI34" s="10"/>
      <c r="CJ34" s="10"/>
      <c r="CK34" s="10"/>
      <c r="CL34" s="10"/>
      <c r="CM34" s="10"/>
      <c r="CN34" s="10"/>
      <c r="CO34" s="10"/>
      <c r="CP34" s="10"/>
      <c r="CQ34" s="10"/>
      <c r="CR34" s="10"/>
      <c r="CS34" s="10"/>
      <c r="CT34" s="10"/>
      <c r="CU34" s="10"/>
      <c r="CV34" s="10"/>
      <c r="CW34" s="10"/>
      <c r="CX34" s="10"/>
      <c r="CY34" s="10"/>
      <c r="CZ34" s="10"/>
      <c r="DA34" s="10"/>
      <c r="DB34" s="10"/>
      <c r="DC34" s="10"/>
      <c r="DD34" s="10"/>
    </row>
    <row r="35" spans="1:108" s="23" customFormat="1" x14ac:dyDescent="0.25">
      <c r="A35" s="60"/>
      <c r="B35" s="56"/>
      <c r="C35" s="15"/>
      <c r="D35" s="16">
        <v>0</v>
      </c>
      <c r="E35" s="26"/>
      <c r="F35" s="32"/>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
      <c r="BE35" s="10"/>
      <c r="BF35" s="10"/>
      <c r="BG35" s="10"/>
      <c r="BH35" s="10"/>
      <c r="BI35" s="10"/>
      <c r="BJ35" s="10"/>
      <c r="BK35" s="10"/>
      <c r="BL35" s="10"/>
      <c r="BM35" s="10"/>
      <c r="BN35" s="10"/>
      <c r="BO35" s="10"/>
      <c r="BP35" s="10"/>
      <c r="BQ35" s="10"/>
      <c r="BR35" s="10"/>
      <c r="BS35" s="10"/>
      <c r="BT35" s="10"/>
      <c r="BU35" s="10"/>
      <c r="BV35" s="10"/>
      <c r="BW35" s="10"/>
      <c r="BX35" s="10"/>
      <c r="BY35" s="10"/>
      <c r="BZ35" s="10"/>
      <c r="CA35" s="10"/>
      <c r="CB35" s="10"/>
      <c r="CC35" s="10"/>
      <c r="CD35" s="10"/>
      <c r="CE35" s="10"/>
      <c r="CF35" s="10"/>
      <c r="CG35" s="10"/>
      <c r="CH35" s="10"/>
      <c r="CI35" s="10"/>
      <c r="CJ35" s="10"/>
      <c r="CK35" s="10"/>
      <c r="CL35" s="10"/>
      <c r="CM35" s="10"/>
      <c r="CN35" s="10"/>
      <c r="CO35" s="10"/>
      <c r="CP35" s="10"/>
      <c r="CQ35" s="10"/>
      <c r="CR35" s="10"/>
      <c r="CS35" s="10"/>
      <c r="CT35" s="10"/>
      <c r="CU35" s="10"/>
      <c r="CV35" s="10"/>
      <c r="CW35" s="10"/>
      <c r="CX35" s="10"/>
      <c r="CY35" s="10"/>
      <c r="CZ35" s="10"/>
      <c r="DA35" s="10"/>
      <c r="DB35" s="10"/>
      <c r="DC35" s="10"/>
      <c r="DD35" s="10"/>
    </row>
    <row r="36" spans="1:108" s="23" customFormat="1" x14ac:dyDescent="0.25">
      <c r="A36" s="60"/>
      <c r="B36" s="56"/>
      <c r="C36" s="15"/>
      <c r="D36" s="16">
        <v>0</v>
      </c>
      <c r="E36" s="26"/>
      <c r="F36" s="32"/>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row>
    <row r="37" spans="1:108" s="23" customFormat="1" ht="15.75" thickBot="1" x14ac:dyDescent="0.3">
      <c r="A37" s="60"/>
      <c r="B37" s="57"/>
      <c r="C37" s="17"/>
      <c r="D37" s="18">
        <v>0</v>
      </c>
      <c r="E37" s="27"/>
      <c r="F37" s="33"/>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row>
    <row r="38" spans="1:108" s="23" customFormat="1" ht="15.75" thickBot="1" x14ac:dyDescent="0.3">
      <c r="A38" s="61"/>
      <c r="B38" s="63" t="s">
        <v>15</v>
      </c>
      <c r="C38" s="64"/>
      <c r="D38" s="64"/>
      <c r="E38" s="7">
        <f>+SUM(E18:E37)</f>
        <v>0</v>
      </c>
      <c r="F38" s="3"/>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row>
    <row r="39" spans="1:108" ht="42.75" customHeight="1" thickBot="1" x14ac:dyDescent="0.3">
      <c r="A39" s="52" t="s">
        <v>6</v>
      </c>
      <c r="B39" s="53"/>
      <c r="C39" s="53"/>
      <c r="D39" s="54"/>
      <c r="E39" s="6">
        <f>SUM(E38,E17)</f>
        <v>0</v>
      </c>
      <c r="F39" s="4" t="str">
        <f>IF(E39=0,"Sin datos",IF(E39&lt;=(130000),"Correcto","Exede el % permitido"))</f>
        <v>Sin datos</v>
      </c>
    </row>
    <row r="40" spans="1:108" s="1" customFormat="1" x14ac:dyDescent="0.25">
      <c r="A40" s="11"/>
      <c r="B40" s="11"/>
      <c r="C40" s="11"/>
      <c r="D40" s="3"/>
      <c r="E40" s="3"/>
      <c r="F40" s="10"/>
    </row>
    <row r="41" spans="1:108" s="1" customFormat="1" ht="16.5" thickBot="1" x14ac:dyDescent="0.3">
      <c r="A41" s="9" t="s">
        <v>17</v>
      </c>
      <c r="B41" s="10"/>
      <c r="C41" s="10"/>
      <c r="D41" s="10"/>
      <c r="E41" s="10"/>
      <c r="F41" s="10"/>
    </row>
    <row r="42" spans="1:108" s="1" customFormat="1" x14ac:dyDescent="0.25">
      <c r="A42" s="43"/>
      <c r="B42" s="44"/>
      <c r="C42" s="44"/>
      <c r="D42" s="44"/>
      <c r="E42" s="44"/>
      <c r="F42" s="45"/>
    </row>
    <row r="43" spans="1:108" s="1" customFormat="1" x14ac:dyDescent="0.25">
      <c r="A43" s="46"/>
      <c r="B43" s="47"/>
      <c r="C43" s="47"/>
      <c r="D43" s="47"/>
      <c r="E43" s="47"/>
      <c r="F43" s="48"/>
    </row>
    <row r="44" spans="1:108" s="1" customFormat="1" x14ac:dyDescent="0.25">
      <c r="A44" s="46"/>
      <c r="B44" s="47"/>
      <c r="C44" s="47"/>
      <c r="D44" s="47"/>
      <c r="E44" s="47"/>
      <c r="F44" s="48"/>
    </row>
    <row r="45" spans="1:108" s="1" customFormat="1" x14ac:dyDescent="0.25">
      <c r="A45" s="46"/>
      <c r="B45" s="47"/>
      <c r="C45" s="47"/>
      <c r="D45" s="47"/>
      <c r="E45" s="47"/>
      <c r="F45" s="48"/>
    </row>
    <row r="46" spans="1:108" s="1" customFormat="1" x14ac:dyDescent="0.25">
      <c r="A46" s="46"/>
      <c r="B46" s="47"/>
      <c r="C46" s="47"/>
      <c r="D46" s="47"/>
      <c r="E46" s="47"/>
      <c r="F46" s="48"/>
    </row>
    <row r="47" spans="1:108" s="1" customFormat="1" x14ac:dyDescent="0.25">
      <c r="A47" s="46"/>
      <c r="B47" s="47"/>
      <c r="C47" s="47"/>
      <c r="D47" s="47"/>
      <c r="E47" s="47"/>
      <c r="F47" s="48"/>
    </row>
    <row r="48" spans="1:108" s="1" customFormat="1" x14ac:dyDescent="0.25">
      <c r="A48" s="46"/>
      <c r="B48" s="47"/>
      <c r="C48" s="47"/>
      <c r="D48" s="47"/>
      <c r="E48" s="47"/>
      <c r="F48" s="48"/>
    </row>
    <row r="49" spans="1:6" s="1" customFormat="1" x14ac:dyDescent="0.25">
      <c r="A49" s="46"/>
      <c r="B49" s="47"/>
      <c r="C49" s="47"/>
      <c r="D49" s="47"/>
      <c r="E49" s="47"/>
      <c r="F49" s="48"/>
    </row>
    <row r="50" spans="1:6" s="1" customFormat="1" x14ac:dyDescent="0.25">
      <c r="A50" s="46"/>
      <c r="B50" s="47"/>
      <c r="C50" s="47"/>
      <c r="D50" s="47"/>
      <c r="E50" s="47"/>
      <c r="F50" s="48"/>
    </row>
    <row r="51" spans="1:6" s="1" customFormat="1" x14ac:dyDescent="0.25">
      <c r="A51" s="46"/>
      <c r="B51" s="47"/>
      <c r="C51" s="47"/>
      <c r="D51" s="47"/>
      <c r="E51" s="47"/>
      <c r="F51" s="48"/>
    </row>
    <row r="52" spans="1:6" s="1" customFormat="1" x14ac:dyDescent="0.25">
      <c r="A52" s="46"/>
      <c r="B52" s="47"/>
      <c r="C52" s="47"/>
      <c r="D52" s="47"/>
      <c r="E52" s="47"/>
      <c r="F52" s="48"/>
    </row>
    <row r="53" spans="1:6" s="1" customFormat="1" x14ac:dyDescent="0.25">
      <c r="A53" s="46"/>
      <c r="B53" s="47"/>
      <c r="C53" s="47"/>
      <c r="D53" s="47"/>
      <c r="E53" s="47"/>
      <c r="F53" s="48"/>
    </row>
    <row r="54" spans="1:6" s="1" customFormat="1" x14ac:dyDescent="0.25">
      <c r="A54" s="46"/>
      <c r="B54" s="47"/>
      <c r="C54" s="47"/>
      <c r="D54" s="47"/>
      <c r="E54" s="47"/>
      <c r="F54" s="48"/>
    </row>
    <row r="55" spans="1:6" s="1" customFormat="1" ht="15.75" thickBot="1" x14ac:dyDescent="0.3">
      <c r="A55" s="49"/>
      <c r="B55" s="50"/>
      <c r="C55" s="50"/>
      <c r="D55" s="50"/>
      <c r="E55" s="50"/>
      <c r="F55" s="51"/>
    </row>
    <row r="56" spans="1:6" s="1" customFormat="1" x14ac:dyDescent="0.25">
      <c r="A56" s="12"/>
      <c r="B56" s="12"/>
      <c r="C56" s="12"/>
      <c r="D56" s="12"/>
      <c r="E56" s="12"/>
      <c r="F56" s="10"/>
    </row>
    <row r="57" spans="1:6" s="1" customFormat="1" ht="16.5" thickBot="1" x14ac:dyDescent="0.3">
      <c r="A57" s="9" t="s">
        <v>18</v>
      </c>
      <c r="B57" s="10"/>
      <c r="C57" s="10"/>
      <c r="D57" s="10"/>
      <c r="E57" s="10"/>
      <c r="F57" s="10"/>
    </row>
    <row r="58" spans="1:6" s="1" customFormat="1" x14ac:dyDescent="0.25">
      <c r="A58" s="43"/>
      <c r="B58" s="44"/>
      <c r="C58" s="44"/>
      <c r="D58" s="44"/>
      <c r="E58" s="44"/>
      <c r="F58" s="45"/>
    </row>
    <row r="59" spans="1:6" s="1" customFormat="1" x14ac:dyDescent="0.25">
      <c r="A59" s="46"/>
      <c r="B59" s="47"/>
      <c r="C59" s="47"/>
      <c r="D59" s="47"/>
      <c r="E59" s="47"/>
      <c r="F59" s="48"/>
    </row>
    <row r="60" spans="1:6" s="1" customFormat="1" x14ac:dyDescent="0.25">
      <c r="A60" s="46"/>
      <c r="B60" s="47"/>
      <c r="C60" s="47"/>
      <c r="D60" s="47"/>
      <c r="E60" s="47"/>
      <c r="F60" s="48"/>
    </row>
    <row r="61" spans="1:6" s="1" customFormat="1" x14ac:dyDescent="0.25">
      <c r="A61" s="46"/>
      <c r="B61" s="47"/>
      <c r="C61" s="47"/>
      <c r="D61" s="47"/>
      <c r="E61" s="47"/>
      <c r="F61" s="48"/>
    </row>
    <row r="62" spans="1:6" s="1" customFormat="1" x14ac:dyDescent="0.25">
      <c r="A62" s="46"/>
      <c r="B62" s="47"/>
      <c r="C62" s="47"/>
      <c r="D62" s="47"/>
      <c r="E62" s="47"/>
      <c r="F62" s="48"/>
    </row>
    <row r="63" spans="1:6" s="1" customFormat="1" x14ac:dyDescent="0.25">
      <c r="A63" s="46"/>
      <c r="B63" s="47"/>
      <c r="C63" s="47"/>
      <c r="D63" s="47"/>
      <c r="E63" s="47"/>
      <c r="F63" s="48"/>
    </row>
    <row r="64" spans="1:6" s="1" customFormat="1" x14ac:dyDescent="0.25">
      <c r="A64" s="46"/>
      <c r="B64" s="47"/>
      <c r="C64" s="47"/>
      <c r="D64" s="47"/>
      <c r="E64" s="47"/>
      <c r="F64" s="48"/>
    </row>
    <row r="65" spans="1:6" s="1" customFormat="1" x14ac:dyDescent="0.25">
      <c r="A65" s="46"/>
      <c r="B65" s="47"/>
      <c r="C65" s="47"/>
      <c r="D65" s="47"/>
      <c r="E65" s="47"/>
      <c r="F65" s="48"/>
    </row>
    <row r="66" spans="1:6" s="1" customFormat="1" x14ac:dyDescent="0.25">
      <c r="A66" s="46"/>
      <c r="B66" s="47"/>
      <c r="C66" s="47"/>
      <c r="D66" s="47"/>
      <c r="E66" s="47"/>
      <c r="F66" s="48"/>
    </row>
    <row r="67" spans="1:6" s="1" customFormat="1" x14ac:dyDescent="0.25">
      <c r="A67" s="46"/>
      <c r="B67" s="47"/>
      <c r="C67" s="47"/>
      <c r="D67" s="47"/>
      <c r="E67" s="47"/>
      <c r="F67" s="48"/>
    </row>
    <row r="68" spans="1:6" s="1" customFormat="1" x14ac:dyDescent="0.25">
      <c r="A68" s="46"/>
      <c r="B68" s="47"/>
      <c r="C68" s="47"/>
      <c r="D68" s="47"/>
      <c r="E68" s="47"/>
      <c r="F68" s="48"/>
    </row>
    <row r="69" spans="1:6" s="1" customFormat="1" x14ac:dyDescent="0.25">
      <c r="A69" s="46"/>
      <c r="B69" s="47"/>
      <c r="C69" s="47"/>
      <c r="D69" s="47"/>
      <c r="E69" s="47"/>
      <c r="F69" s="48"/>
    </row>
    <row r="70" spans="1:6" s="1" customFormat="1" x14ac:dyDescent="0.25">
      <c r="A70" s="46"/>
      <c r="B70" s="47"/>
      <c r="C70" s="47"/>
      <c r="D70" s="47"/>
      <c r="E70" s="47"/>
      <c r="F70" s="48"/>
    </row>
    <row r="71" spans="1:6" s="1" customFormat="1" x14ac:dyDescent="0.25">
      <c r="A71" s="46"/>
      <c r="B71" s="47"/>
      <c r="C71" s="47"/>
      <c r="D71" s="47"/>
      <c r="E71" s="47"/>
      <c r="F71" s="48"/>
    </row>
    <row r="72" spans="1:6" s="1" customFormat="1" x14ac:dyDescent="0.25">
      <c r="A72" s="46"/>
      <c r="B72" s="47"/>
      <c r="C72" s="47"/>
      <c r="D72" s="47"/>
      <c r="E72" s="47"/>
      <c r="F72" s="48"/>
    </row>
    <row r="73" spans="1:6" s="1" customFormat="1" x14ac:dyDescent="0.25">
      <c r="A73" s="46"/>
      <c r="B73" s="47"/>
      <c r="C73" s="47"/>
      <c r="D73" s="47"/>
      <c r="E73" s="47"/>
      <c r="F73" s="48"/>
    </row>
    <row r="74" spans="1:6" s="1" customFormat="1" ht="15.75" thickBot="1" x14ac:dyDescent="0.3">
      <c r="A74" s="49"/>
      <c r="B74" s="50"/>
      <c r="C74" s="50"/>
      <c r="D74" s="50"/>
      <c r="E74" s="50"/>
      <c r="F74" s="51"/>
    </row>
    <row r="75" spans="1:6" s="1" customFormat="1" ht="15.75" thickBot="1" x14ac:dyDescent="0.3"/>
    <row r="76" spans="1:6" s="1" customFormat="1" ht="15" customHeight="1" x14ac:dyDescent="0.25">
      <c r="A76" s="34" t="s">
        <v>40</v>
      </c>
      <c r="B76" s="35"/>
      <c r="C76" s="35"/>
      <c r="D76" s="35"/>
      <c r="E76" s="35"/>
      <c r="F76" s="36"/>
    </row>
    <row r="77" spans="1:6" s="1" customFormat="1" x14ac:dyDescent="0.25">
      <c r="A77" s="37"/>
      <c r="B77" s="38"/>
      <c r="C77" s="38"/>
      <c r="D77" s="38"/>
      <c r="E77" s="38"/>
      <c r="F77" s="39"/>
    </row>
    <row r="78" spans="1:6" s="1" customFormat="1" x14ac:dyDescent="0.25">
      <c r="A78" s="37"/>
      <c r="B78" s="38"/>
      <c r="C78" s="38"/>
      <c r="D78" s="38"/>
      <c r="E78" s="38"/>
      <c r="F78" s="39"/>
    </row>
    <row r="79" spans="1:6" s="1" customFormat="1" ht="15.75" thickBot="1" x14ac:dyDescent="0.3">
      <c r="A79" s="40"/>
      <c r="B79" s="41"/>
      <c r="C79" s="41"/>
      <c r="D79" s="41"/>
      <c r="E79" s="41"/>
      <c r="F79" s="42"/>
    </row>
    <row r="80" spans="1:6"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sheetData>
  <sheetProtection algorithmName="SHA-512" hashValue="T9qkWl2E+CLccV/OCkWGCvDrBQfcAmMR2/K3++UU5mT+Uj/KdvmbvQeeags9MbrcN0D84rQxZTTym2olOeOAMQ==" saltValue="uwr6Bpbucd36DLgmbKJ8TA==" spinCount="100000" sheet="1" objects="1" scenarios="1" formatRows="0" insertRows="0" deleteRows="0"/>
  <mergeCells count="34">
    <mergeCell ref="A1:F1"/>
    <mergeCell ref="A42:F55"/>
    <mergeCell ref="A5:A17"/>
    <mergeCell ref="A18:A38"/>
    <mergeCell ref="B22:B25"/>
    <mergeCell ref="B2:F2"/>
    <mergeCell ref="B38:D38"/>
    <mergeCell ref="B13:B16"/>
    <mergeCell ref="B9:B12"/>
    <mergeCell ref="B5:B8"/>
    <mergeCell ref="B18:B21"/>
    <mergeCell ref="B17:D17"/>
    <mergeCell ref="E22:E25"/>
    <mergeCell ref="E26:E29"/>
    <mergeCell ref="B26:B29"/>
    <mergeCell ref="B30:B33"/>
    <mergeCell ref="A76:F79"/>
    <mergeCell ref="A58:F74"/>
    <mergeCell ref="A39:D39"/>
    <mergeCell ref="F26:F29"/>
    <mergeCell ref="F30:F33"/>
    <mergeCell ref="F34:F37"/>
    <mergeCell ref="B34:B37"/>
    <mergeCell ref="E30:E33"/>
    <mergeCell ref="F5:F8"/>
    <mergeCell ref="F9:F12"/>
    <mergeCell ref="F13:F16"/>
    <mergeCell ref="F18:F21"/>
    <mergeCell ref="F22:F25"/>
    <mergeCell ref="E5:E8"/>
    <mergeCell ref="E9:E12"/>
    <mergeCell ref="E13:E16"/>
    <mergeCell ref="E18:E21"/>
    <mergeCell ref="E34:E37"/>
  </mergeCells>
  <conditionalFormatting sqref="F5:F16">
    <cfRule type="containsText" dxfId="13" priority="8" operator="containsText" text="Correcto">
      <formula>NOT(ISERROR(SEARCH("Correcto",F5)))</formula>
    </cfRule>
  </conditionalFormatting>
  <conditionalFormatting sqref="F18:F37">
    <cfRule type="containsText" dxfId="12" priority="5" operator="containsText" text="Correcto">
      <formula>NOT(ISERROR(SEARCH("Correcto",F18)))</formula>
    </cfRule>
    <cfRule type="containsText" priority="6" operator="containsText" text="Correcto">
      <formula>NOT(ISERROR(SEARCH("Correcto",F18)))</formula>
    </cfRule>
    <cfRule type="containsText" dxfId="11" priority="7" operator="containsText" text="Correcto">
      <formula>NOT(ISERROR(SEARCH("Correcto",F18)))</formula>
    </cfRule>
  </conditionalFormatting>
  <conditionalFormatting sqref="F5:F16">
    <cfRule type="containsText" dxfId="10" priority="4" operator="containsText" text="Exede el % permitido">
      <formula>NOT(ISERROR(SEARCH("Exede el % permitido",F5)))</formula>
    </cfRule>
  </conditionalFormatting>
  <conditionalFormatting sqref="F18:F37">
    <cfRule type="containsText" dxfId="9" priority="3" operator="containsText" text="Exede el % permitido">
      <formula>NOT(ISERROR(SEARCH("Exede el % permitido",F18)))</formula>
    </cfRule>
  </conditionalFormatting>
  <conditionalFormatting sqref="F39">
    <cfRule type="containsText" dxfId="8" priority="1" operator="containsText" text="Exede el % permitido">
      <formula>NOT(ISERROR(SEARCH("Exede el % permitido",F39)))</formula>
    </cfRule>
    <cfRule type="containsText" dxfId="7" priority="2" operator="containsText" text="Correcto">
      <formula>NOT(ISERROR(SEARCH("Correcto",F39)))</formula>
    </cfRule>
  </conditionalFormatting>
  <dataValidations count="1">
    <dataValidation type="textLength" operator="equal" allowBlank="1" showInputMessage="1" showErrorMessage="1" sqref="F5:F16">
      <formula1>8</formula1>
    </dataValidation>
  </dataValidations>
  <pageMargins left="0.70866141732283472" right="0.70866141732283472" top="0.74803149606299213" bottom="0.74803149606299213" header="0.31496062992125984" footer="0.31496062992125984"/>
  <pageSetup paperSize="9" fitToHeight="100" orientation="landscape" r:id="rId1"/>
  <headerFooter>
    <oddFooter>&amp;R&amp;P/&amp;N</oddFooter>
  </headerFooter>
  <ignoredErrors>
    <ignoredError sqref="E9 E18 E30 E26 E5 E34"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1"/>
  <sheetViews>
    <sheetView workbookViewId="0">
      <selection activeCell="H8" sqref="H8"/>
    </sheetView>
  </sheetViews>
  <sheetFormatPr baseColWidth="10" defaultRowHeight="15" x14ac:dyDescent="0.25"/>
  <cols>
    <col min="1" max="1" width="17.28515625" customWidth="1"/>
    <col min="2" max="2" width="14.5703125" customWidth="1"/>
    <col min="3" max="3" width="59.7109375" customWidth="1"/>
    <col min="4" max="4" width="12.28515625" bestFit="1" customWidth="1"/>
    <col min="5" max="5" width="12.28515625" customWidth="1"/>
    <col min="6" max="6" width="14.28515625" customWidth="1"/>
    <col min="7" max="44" width="11.42578125" style="1"/>
  </cols>
  <sheetData>
    <row r="1" spans="1:6" ht="20.25" x14ac:dyDescent="0.25">
      <c r="A1" s="58" t="s">
        <v>21</v>
      </c>
      <c r="B1" s="58"/>
      <c r="C1" s="58"/>
      <c r="D1" s="58"/>
      <c r="E1" s="58"/>
      <c r="F1" s="58"/>
    </row>
    <row r="2" spans="1:6" ht="18" x14ac:dyDescent="0.25">
      <c r="A2" s="22" t="s">
        <v>0</v>
      </c>
      <c r="B2" s="65" t="s">
        <v>26</v>
      </c>
      <c r="C2" s="65"/>
      <c r="D2" s="65"/>
      <c r="E2" s="65"/>
      <c r="F2" s="65"/>
    </row>
    <row r="3" spans="1:6" ht="6.75" customHeight="1" thickBot="1" x14ac:dyDescent="0.3">
      <c r="A3" s="22"/>
      <c r="B3" s="24"/>
      <c r="C3" s="24"/>
      <c r="D3" s="24"/>
      <c r="E3" s="24"/>
      <c r="F3" s="24"/>
    </row>
    <row r="4" spans="1:6" ht="32.25" thickBot="1" x14ac:dyDescent="0.3">
      <c r="A4" s="5" t="s">
        <v>20</v>
      </c>
      <c r="B4" s="8" t="s">
        <v>1</v>
      </c>
      <c r="C4" s="8" t="s">
        <v>2</v>
      </c>
      <c r="D4" s="8" t="s">
        <v>3</v>
      </c>
      <c r="E4" s="2" t="s">
        <v>4</v>
      </c>
      <c r="F4" s="2" t="s">
        <v>19</v>
      </c>
    </row>
    <row r="5" spans="1:6" ht="15" customHeight="1" x14ac:dyDescent="0.25">
      <c r="A5" s="59" t="s">
        <v>25</v>
      </c>
      <c r="B5" s="55" t="s">
        <v>7</v>
      </c>
      <c r="C5" s="13" t="s">
        <v>23</v>
      </c>
      <c r="D5" s="16">
        <f>13900*2</f>
        <v>27800</v>
      </c>
      <c r="E5" s="25">
        <f>SUM(D5:D8)</f>
        <v>32100</v>
      </c>
      <c r="F5" s="28" t="str">
        <f>IF(E5&lt;=(130000*0.5),"Correcto","Exede el % permitido")</f>
        <v>Correcto</v>
      </c>
    </row>
    <row r="6" spans="1:6" x14ac:dyDescent="0.25">
      <c r="A6" s="60"/>
      <c r="B6" s="56"/>
      <c r="C6" s="15" t="s">
        <v>22</v>
      </c>
      <c r="D6" s="16">
        <v>4300</v>
      </c>
      <c r="E6" s="26"/>
      <c r="F6" s="29"/>
    </row>
    <row r="7" spans="1:6" x14ac:dyDescent="0.25">
      <c r="A7" s="60"/>
      <c r="B7" s="56"/>
      <c r="C7" s="15"/>
      <c r="D7" s="16">
        <v>0</v>
      </c>
      <c r="E7" s="26"/>
      <c r="F7" s="29"/>
    </row>
    <row r="8" spans="1:6" ht="15.75" thickBot="1" x14ac:dyDescent="0.3">
      <c r="A8" s="60"/>
      <c r="B8" s="57"/>
      <c r="C8" s="17"/>
      <c r="D8" s="18">
        <v>0</v>
      </c>
      <c r="E8" s="27"/>
      <c r="F8" s="30"/>
    </row>
    <row r="9" spans="1:6" x14ac:dyDescent="0.25">
      <c r="A9" s="60"/>
      <c r="B9" s="55" t="s">
        <v>8</v>
      </c>
      <c r="C9" s="13" t="s">
        <v>24</v>
      </c>
      <c r="D9" s="14">
        <f>2*450</f>
        <v>900</v>
      </c>
      <c r="E9" s="25">
        <f t="shared" ref="E9" si="0">SUM(D9:D12)</f>
        <v>900</v>
      </c>
      <c r="F9" s="28" t="str">
        <f>IF(E9&lt;=(130000*1),"Correcto","Exede el % permitido")</f>
        <v>Correcto</v>
      </c>
    </row>
    <row r="10" spans="1:6" x14ac:dyDescent="0.25">
      <c r="A10" s="60"/>
      <c r="B10" s="56"/>
      <c r="C10" s="15"/>
      <c r="D10" s="16">
        <v>0</v>
      </c>
      <c r="E10" s="26"/>
      <c r="F10" s="29"/>
    </row>
    <row r="11" spans="1:6" x14ac:dyDescent="0.25">
      <c r="A11" s="60"/>
      <c r="B11" s="56"/>
      <c r="C11" s="15"/>
      <c r="D11" s="16">
        <v>0</v>
      </c>
      <c r="E11" s="26"/>
      <c r="F11" s="29"/>
    </row>
    <row r="12" spans="1:6" ht="15.75" thickBot="1" x14ac:dyDescent="0.3">
      <c r="A12" s="60"/>
      <c r="B12" s="57"/>
      <c r="C12" s="17"/>
      <c r="D12" s="18">
        <v>0</v>
      </c>
      <c r="E12" s="27"/>
      <c r="F12" s="30"/>
    </row>
    <row r="13" spans="1:6" x14ac:dyDescent="0.25">
      <c r="A13" s="60"/>
      <c r="B13" s="55" t="s">
        <v>9</v>
      </c>
      <c r="C13" s="13"/>
      <c r="D13" s="14">
        <v>0</v>
      </c>
      <c r="E13" s="25">
        <f>SUM(D13:D16)</f>
        <v>0</v>
      </c>
      <c r="F13" s="28" t="str">
        <f>IF(E13&lt;=(130000*1),"Correcto","Exede el % permitido")</f>
        <v>Correcto</v>
      </c>
    </row>
    <row r="14" spans="1:6" x14ac:dyDescent="0.25">
      <c r="A14" s="60"/>
      <c r="B14" s="56"/>
      <c r="C14" s="15"/>
      <c r="D14" s="16">
        <v>0</v>
      </c>
      <c r="E14" s="26"/>
      <c r="F14" s="29"/>
    </row>
    <row r="15" spans="1:6" x14ac:dyDescent="0.25">
      <c r="A15" s="60"/>
      <c r="B15" s="56"/>
      <c r="C15" s="15"/>
      <c r="D15" s="16">
        <v>0</v>
      </c>
      <c r="E15" s="26"/>
      <c r="F15" s="29"/>
    </row>
    <row r="16" spans="1:6" ht="15.75" thickBot="1" x14ac:dyDescent="0.3">
      <c r="A16" s="60"/>
      <c r="B16" s="57"/>
      <c r="C16" s="17"/>
      <c r="D16" s="18">
        <v>0</v>
      </c>
      <c r="E16" s="27"/>
      <c r="F16" s="30"/>
    </row>
    <row r="17" spans="1:6" ht="15.75" thickBot="1" x14ac:dyDescent="0.3">
      <c r="A17" s="61"/>
      <c r="B17" s="63" t="s">
        <v>16</v>
      </c>
      <c r="C17" s="64"/>
      <c r="D17" s="64"/>
      <c r="E17" s="7">
        <f>+SUM(E5:E16)</f>
        <v>33000</v>
      </c>
      <c r="F17" s="3"/>
    </row>
    <row r="18" spans="1:6" ht="15" customHeight="1" x14ac:dyDescent="0.25">
      <c r="A18" s="59" t="s">
        <v>10</v>
      </c>
      <c r="B18" s="55" t="s">
        <v>5</v>
      </c>
      <c r="C18" s="13" t="s">
        <v>31</v>
      </c>
      <c r="D18" s="19">
        <f>1600*1</f>
        <v>1600</v>
      </c>
      <c r="E18" s="25">
        <f>SUM(D18:D21)</f>
        <v>2200</v>
      </c>
      <c r="F18" s="31" t="str">
        <f>IF(E18&lt;=(130000*1),"Correcto","Exede el % permitido")</f>
        <v>Correcto</v>
      </c>
    </row>
    <row r="19" spans="1:6" x14ac:dyDescent="0.25">
      <c r="A19" s="60"/>
      <c r="B19" s="56"/>
      <c r="C19" s="15" t="s">
        <v>32</v>
      </c>
      <c r="D19" s="20">
        <v>600</v>
      </c>
      <c r="E19" s="26"/>
      <c r="F19" s="32"/>
    </row>
    <row r="20" spans="1:6" x14ac:dyDescent="0.25">
      <c r="A20" s="60"/>
      <c r="B20" s="56"/>
      <c r="C20" s="15"/>
      <c r="D20" s="20">
        <v>0</v>
      </c>
      <c r="E20" s="26"/>
      <c r="F20" s="32"/>
    </row>
    <row r="21" spans="1:6" ht="15.75" thickBot="1" x14ac:dyDescent="0.3">
      <c r="A21" s="60"/>
      <c r="B21" s="57"/>
      <c r="C21" s="17"/>
      <c r="D21" s="21">
        <v>0</v>
      </c>
      <c r="E21" s="27"/>
      <c r="F21" s="33"/>
    </row>
    <row r="22" spans="1:6" ht="15" customHeight="1" x14ac:dyDescent="0.25">
      <c r="A22" s="60"/>
      <c r="B22" s="55" t="s">
        <v>11</v>
      </c>
      <c r="C22" s="13" t="s">
        <v>27</v>
      </c>
      <c r="D22" s="19">
        <v>6000</v>
      </c>
      <c r="E22" s="25">
        <f>SUM(D22:D25)</f>
        <v>11200</v>
      </c>
      <c r="F22" s="31" t="str">
        <f>IF(E22&lt;=(130000*0.2),"Correcto","Exede el % permitido")</f>
        <v>Correcto</v>
      </c>
    </row>
    <row r="23" spans="1:6" x14ac:dyDescent="0.25">
      <c r="A23" s="60"/>
      <c r="B23" s="56"/>
      <c r="C23" s="15" t="s">
        <v>33</v>
      </c>
      <c r="D23" s="20">
        <f>1300*4</f>
        <v>5200</v>
      </c>
      <c r="E23" s="26"/>
      <c r="F23" s="32"/>
    </row>
    <row r="24" spans="1:6" x14ac:dyDescent="0.25">
      <c r="A24" s="60"/>
      <c r="B24" s="56"/>
      <c r="C24" s="15"/>
      <c r="D24" s="16">
        <v>0</v>
      </c>
      <c r="E24" s="26"/>
      <c r="F24" s="32"/>
    </row>
    <row r="25" spans="1:6" ht="15.75" thickBot="1" x14ac:dyDescent="0.3">
      <c r="A25" s="60"/>
      <c r="B25" s="57"/>
      <c r="C25" s="17"/>
      <c r="D25" s="18">
        <v>0</v>
      </c>
      <c r="E25" s="27"/>
      <c r="F25" s="33"/>
    </row>
    <row r="26" spans="1:6" ht="15" customHeight="1" x14ac:dyDescent="0.25">
      <c r="A26" s="60"/>
      <c r="B26" s="55" t="s">
        <v>12</v>
      </c>
      <c r="C26" s="13" t="s">
        <v>34</v>
      </c>
      <c r="D26" s="14">
        <v>1100</v>
      </c>
      <c r="E26" s="25">
        <f t="shared" ref="E26" si="1">SUM(D26:D29)</f>
        <v>1100</v>
      </c>
      <c r="F26" s="31" t="str">
        <f>IF(E26&lt;=(130000*1),"Correcto","Exede el % permitido")</f>
        <v>Correcto</v>
      </c>
    </row>
    <row r="27" spans="1:6" x14ac:dyDescent="0.25">
      <c r="A27" s="60"/>
      <c r="B27" s="56"/>
      <c r="C27" s="15"/>
      <c r="D27" s="16">
        <v>0</v>
      </c>
      <c r="E27" s="26"/>
      <c r="F27" s="32"/>
    </row>
    <row r="28" spans="1:6" x14ac:dyDescent="0.25">
      <c r="A28" s="60"/>
      <c r="B28" s="56"/>
      <c r="C28" s="15"/>
      <c r="D28" s="16">
        <v>0</v>
      </c>
      <c r="E28" s="26"/>
      <c r="F28" s="32"/>
    </row>
    <row r="29" spans="1:6" ht="15.75" thickBot="1" x14ac:dyDescent="0.3">
      <c r="A29" s="60"/>
      <c r="B29" s="57"/>
      <c r="C29" s="17"/>
      <c r="D29" s="18">
        <v>0</v>
      </c>
      <c r="E29" s="27"/>
      <c r="F29" s="33"/>
    </row>
    <row r="30" spans="1:6" ht="15" customHeight="1" x14ac:dyDescent="0.25">
      <c r="A30" s="60"/>
      <c r="B30" s="55" t="s">
        <v>13</v>
      </c>
      <c r="C30" s="13" t="s">
        <v>35</v>
      </c>
      <c r="D30" s="14">
        <v>22000</v>
      </c>
      <c r="E30" s="25">
        <f t="shared" ref="E30" si="2">SUM(D30:D33)</f>
        <v>37600</v>
      </c>
      <c r="F30" s="31" t="str">
        <f>IF(E30&lt;=(130000*0.35),"Correcto","Exede el % permitido")</f>
        <v>Correcto</v>
      </c>
    </row>
    <row r="31" spans="1:6" x14ac:dyDescent="0.25">
      <c r="A31" s="60"/>
      <c r="B31" s="56"/>
      <c r="C31" s="15" t="s">
        <v>28</v>
      </c>
      <c r="D31" s="16">
        <v>12500</v>
      </c>
      <c r="E31" s="26"/>
      <c r="F31" s="32"/>
    </row>
    <row r="32" spans="1:6" x14ac:dyDescent="0.25">
      <c r="A32" s="60"/>
      <c r="B32" s="56"/>
      <c r="C32" s="15" t="s">
        <v>36</v>
      </c>
      <c r="D32" s="16">
        <v>3100</v>
      </c>
      <c r="E32" s="26"/>
      <c r="F32" s="32"/>
    </row>
    <row r="33" spans="1:6" ht="15.75" thickBot="1" x14ac:dyDescent="0.3">
      <c r="A33" s="60"/>
      <c r="B33" s="57"/>
      <c r="C33" s="17"/>
      <c r="D33" s="18">
        <v>0</v>
      </c>
      <c r="E33" s="27"/>
      <c r="F33" s="33"/>
    </row>
    <row r="34" spans="1:6" ht="15" customHeight="1" x14ac:dyDescent="0.25">
      <c r="A34" s="60"/>
      <c r="B34" s="55" t="s">
        <v>14</v>
      </c>
      <c r="C34" s="13" t="s">
        <v>29</v>
      </c>
      <c r="D34" s="14">
        <f>5*4750</f>
        <v>23750</v>
      </c>
      <c r="E34" s="25">
        <f t="shared" ref="E34" si="3">SUM(D34:D37)</f>
        <v>33250</v>
      </c>
      <c r="F34" s="31" t="str">
        <f>IF(E34&lt;=(55000),"Correcto","Exede el % permitido")</f>
        <v>Correcto</v>
      </c>
    </row>
    <row r="35" spans="1:6" x14ac:dyDescent="0.25">
      <c r="A35" s="60"/>
      <c r="B35" s="56"/>
      <c r="C35" s="15" t="s">
        <v>30</v>
      </c>
      <c r="D35" s="16">
        <f>2*4750</f>
        <v>9500</v>
      </c>
      <c r="E35" s="26"/>
      <c r="F35" s="32"/>
    </row>
    <row r="36" spans="1:6" x14ac:dyDescent="0.25">
      <c r="A36" s="60"/>
      <c r="B36" s="56"/>
      <c r="C36" s="15"/>
      <c r="D36" s="16">
        <v>0</v>
      </c>
      <c r="E36" s="26"/>
      <c r="F36" s="32"/>
    </row>
    <row r="37" spans="1:6" ht="15.75" thickBot="1" x14ac:dyDescent="0.3">
      <c r="A37" s="60"/>
      <c r="B37" s="57"/>
      <c r="C37" s="17"/>
      <c r="D37" s="18">
        <v>0</v>
      </c>
      <c r="E37" s="27"/>
      <c r="F37" s="33"/>
    </row>
    <row r="38" spans="1:6" ht="15.75" thickBot="1" x14ac:dyDescent="0.3">
      <c r="A38" s="61"/>
      <c r="B38" s="63" t="s">
        <v>15</v>
      </c>
      <c r="C38" s="64"/>
      <c r="D38" s="64"/>
      <c r="E38" s="7">
        <f>+SUM(E18:E37)</f>
        <v>85350</v>
      </c>
      <c r="F38" s="3"/>
    </row>
    <row r="39" spans="1:6" ht="24" customHeight="1" thickBot="1" x14ac:dyDescent="0.3">
      <c r="A39" s="52" t="s">
        <v>6</v>
      </c>
      <c r="B39" s="53"/>
      <c r="C39" s="53"/>
      <c r="D39" s="54"/>
      <c r="E39" s="6">
        <f>SUM(E38,E17)</f>
        <v>118350</v>
      </c>
      <c r="F39" s="4" t="str">
        <f>IF(E39=0,"Sin datos",IF(E39&lt;=(130000),"Correcto","Exede el % permitido"))</f>
        <v>Correcto</v>
      </c>
    </row>
    <row r="40" spans="1:6" x14ac:dyDescent="0.25">
      <c r="A40" s="11"/>
      <c r="B40" s="11"/>
      <c r="C40" s="11"/>
      <c r="D40" s="3"/>
      <c r="E40" s="3"/>
      <c r="F40" s="10"/>
    </row>
    <row r="41" spans="1:6" ht="16.5" thickBot="1" x14ac:dyDescent="0.3">
      <c r="A41" s="9" t="s">
        <v>17</v>
      </c>
      <c r="B41" s="10"/>
      <c r="C41" s="10"/>
      <c r="D41" s="10"/>
      <c r="E41" s="10"/>
      <c r="F41" s="10"/>
    </row>
    <row r="42" spans="1:6" x14ac:dyDescent="0.25">
      <c r="A42" s="43" t="s">
        <v>37</v>
      </c>
      <c r="B42" s="44"/>
      <c r="C42" s="44"/>
      <c r="D42" s="44"/>
      <c r="E42" s="44"/>
      <c r="F42" s="45"/>
    </row>
    <row r="43" spans="1:6" x14ac:dyDescent="0.25">
      <c r="A43" s="46"/>
      <c r="B43" s="47"/>
      <c r="C43" s="47"/>
      <c r="D43" s="47"/>
      <c r="E43" s="47"/>
      <c r="F43" s="48"/>
    </row>
    <row r="44" spans="1:6" x14ac:dyDescent="0.25">
      <c r="A44" s="46"/>
      <c r="B44" s="47"/>
      <c r="C44" s="47"/>
      <c r="D44" s="47"/>
      <c r="E44" s="47"/>
      <c r="F44" s="48"/>
    </row>
    <row r="45" spans="1:6" x14ac:dyDescent="0.25">
      <c r="A45" s="46"/>
      <c r="B45" s="47"/>
      <c r="C45" s="47"/>
      <c r="D45" s="47"/>
      <c r="E45" s="47"/>
      <c r="F45" s="48"/>
    </row>
    <row r="46" spans="1:6" x14ac:dyDescent="0.25">
      <c r="A46" s="46"/>
      <c r="B46" s="47"/>
      <c r="C46" s="47"/>
      <c r="D46" s="47"/>
      <c r="E46" s="47"/>
      <c r="F46" s="48"/>
    </row>
    <row r="47" spans="1:6" x14ac:dyDescent="0.25">
      <c r="A47" s="46"/>
      <c r="B47" s="47"/>
      <c r="C47" s="47"/>
      <c r="D47" s="47"/>
      <c r="E47" s="47"/>
      <c r="F47" s="48"/>
    </row>
    <row r="48" spans="1:6" x14ac:dyDescent="0.25">
      <c r="A48" s="46"/>
      <c r="B48" s="47"/>
      <c r="C48" s="47"/>
      <c r="D48" s="47"/>
      <c r="E48" s="47"/>
      <c r="F48" s="48"/>
    </row>
    <row r="49" spans="1:6" x14ac:dyDescent="0.25">
      <c r="A49" s="46"/>
      <c r="B49" s="47"/>
      <c r="C49" s="47"/>
      <c r="D49" s="47"/>
      <c r="E49" s="47"/>
      <c r="F49" s="48"/>
    </row>
    <row r="50" spans="1:6" x14ac:dyDescent="0.25">
      <c r="A50" s="46"/>
      <c r="B50" s="47"/>
      <c r="C50" s="47"/>
      <c r="D50" s="47"/>
      <c r="E50" s="47"/>
      <c r="F50" s="48"/>
    </row>
    <row r="51" spans="1:6" x14ac:dyDescent="0.25">
      <c r="A51" s="46"/>
      <c r="B51" s="47"/>
      <c r="C51" s="47"/>
      <c r="D51" s="47"/>
      <c r="E51" s="47"/>
      <c r="F51" s="48"/>
    </row>
    <row r="52" spans="1:6" x14ac:dyDescent="0.25">
      <c r="A52" s="46"/>
      <c r="B52" s="47"/>
      <c r="C52" s="47"/>
      <c r="D52" s="47"/>
      <c r="E52" s="47"/>
      <c r="F52" s="48"/>
    </row>
    <row r="53" spans="1:6" ht="15.75" thickBot="1" x14ac:dyDescent="0.3">
      <c r="A53" s="49"/>
      <c r="B53" s="50"/>
      <c r="C53" s="50"/>
      <c r="D53" s="50"/>
      <c r="E53" s="50"/>
      <c r="F53" s="51"/>
    </row>
    <row r="54" spans="1:6" x14ac:dyDescent="0.25">
      <c r="A54" s="12"/>
      <c r="B54" s="12"/>
      <c r="C54" s="12"/>
      <c r="D54" s="12"/>
      <c r="E54" s="12"/>
      <c r="F54" s="10"/>
    </row>
    <row r="55" spans="1:6" ht="16.5" thickBot="1" x14ac:dyDescent="0.3">
      <c r="A55" s="9" t="s">
        <v>18</v>
      </c>
      <c r="B55" s="10"/>
      <c r="C55" s="10"/>
      <c r="D55" s="10"/>
      <c r="E55" s="10"/>
      <c r="F55" s="10"/>
    </row>
    <row r="56" spans="1:6" x14ac:dyDescent="0.25">
      <c r="A56" s="43" t="s">
        <v>38</v>
      </c>
      <c r="B56" s="66"/>
      <c r="C56" s="66"/>
      <c r="D56" s="66"/>
      <c r="E56" s="66"/>
      <c r="F56" s="67"/>
    </row>
    <row r="57" spans="1:6" x14ac:dyDescent="0.25">
      <c r="A57" s="68"/>
      <c r="B57" s="69"/>
      <c r="C57" s="69"/>
      <c r="D57" s="69"/>
      <c r="E57" s="69"/>
      <c r="F57" s="70"/>
    </row>
    <row r="58" spans="1:6" x14ac:dyDescent="0.25">
      <c r="A58" s="68"/>
      <c r="B58" s="69"/>
      <c r="C58" s="69"/>
      <c r="D58" s="69"/>
      <c r="E58" s="69"/>
      <c r="F58" s="70"/>
    </row>
    <row r="59" spans="1:6" x14ac:dyDescent="0.25">
      <c r="A59" s="68"/>
      <c r="B59" s="69"/>
      <c r="C59" s="69"/>
      <c r="D59" s="69"/>
      <c r="E59" s="69"/>
      <c r="F59" s="70"/>
    </row>
    <row r="60" spans="1:6" x14ac:dyDescent="0.25">
      <c r="A60" s="68"/>
      <c r="B60" s="69"/>
      <c r="C60" s="69"/>
      <c r="D60" s="69"/>
      <c r="E60" s="69"/>
      <c r="F60" s="70"/>
    </row>
    <row r="61" spans="1:6" x14ac:dyDescent="0.25">
      <c r="A61" s="68"/>
      <c r="B61" s="69"/>
      <c r="C61" s="69"/>
      <c r="D61" s="69"/>
      <c r="E61" s="69"/>
      <c r="F61" s="70"/>
    </row>
    <row r="62" spans="1:6" x14ac:dyDescent="0.25">
      <c r="A62" s="68"/>
      <c r="B62" s="69"/>
      <c r="C62" s="69"/>
      <c r="D62" s="69"/>
      <c r="E62" s="69"/>
      <c r="F62" s="70"/>
    </row>
    <row r="63" spans="1:6" ht="15.75" thickBot="1" x14ac:dyDescent="0.3">
      <c r="A63" s="71"/>
      <c r="B63" s="72"/>
      <c r="C63" s="72"/>
      <c r="D63" s="72"/>
      <c r="E63" s="72"/>
      <c r="F63" s="73"/>
    </row>
    <row r="64" spans="1:6" ht="15.75" thickBot="1" x14ac:dyDescent="0.3">
      <c r="A64" s="1"/>
      <c r="B64" s="1"/>
      <c r="C64" s="1"/>
      <c r="D64" s="1"/>
      <c r="E64" s="1"/>
      <c r="F64" s="1"/>
    </row>
    <row r="65" spans="1:6" ht="15" customHeight="1" x14ac:dyDescent="0.25">
      <c r="A65" s="34" t="s">
        <v>39</v>
      </c>
      <c r="B65" s="35"/>
      <c r="C65" s="35"/>
      <c r="D65" s="35"/>
      <c r="E65" s="35"/>
      <c r="F65" s="36"/>
    </row>
    <row r="66" spans="1:6" ht="15" customHeight="1" x14ac:dyDescent="0.25">
      <c r="A66" s="37"/>
      <c r="B66" s="38"/>
      <c r="C66" s="38"/>
      <c r="D66" s="38"/>
      <c r="E66" s="38"/>
      <c r="F66" s="39"/>
    </row>
    <row r="67" spans="1:6" ht="15" customHeight="1" x14ac:dyDescent="0.25">
      <c r="A67" s="37"/>
      <c r="B67" s="38"/>
      <c r="C67" s="38"/>
      <c r="D67" s="38"/>
      <c r="E67" s="38"/>
      <c r="F67" s="39"/>
    </row>
    <row r="68" spans="1:6" ht="15.75" customHeight="1" thickBot="1" x14ac:dyDescent="0.3">
      <c r="A68" s="40"/>
      <c r="B68" s="41"/>
      <c r="C68" s="41"/>
      <c r="D68" s="41"/>
      <c r="E68" s="41"/>
      <c r="F68" s="42"/>
    </row>
    <row r="69" spans="1:6" s="1" customFormat="1" x14ac:dyDescent="0.25"/>
    <row r="70" spans="1:6" s="1" customFormat="1" x14ac:dyDescent="0.25"/>
    <row r="71" spans="1:6" s="1" customFormat="1" x14ac:dyDescent="0.25"/>
    <row r="72" spans="1:6" s="1" customFormat="1" x14ac:dyDescent="0.25"/>
    <row r="73" spans="1:6" s="1" customFormat="1" x14ac:dyDescent="0.25"/>
    <row r="74" spans="1:6" s="1" customFormat="1" x14ac:dyDescent="0.25"/>
    <row r="75" spans="1:6" s="1" customFormat="1" x14ac:dyDescent="0.25"/>
    <row r="76" spans="1:6" s="1" customFormat="1" x14ac:dyDescent="0.25"/>
    <row r="77" spans="1:6" s="1" customFormat="1" x14ac:dyDescent="0.25"/>
    <row r="78" spans="1:6" s="1" customFormat="1" x14ac:dyDescent="0.25"/>
    <row r="79" spans="1:6" s="1" customFormat="1" x14ac:dyDescent="0.25"/>
    <row r="80" spans="1:6" s="1" customFormat="1" x14ac:dyDescent="0.25"/>
    <row r="81" s="1" customFormat="1" x14ac:dyDescent="0.25"/>
    <row r="82" s="1" customFormat="1" x14ac:dyDescent="0.25"/>
    <row r="83" s="1" customFormat="1" x14ac:dyDescent="0.25"/>
    <row r="84" s="1" customFormat="1" x14ac:dyDescent="0.25"/>
    <row r="85" s="1" customFormat="1" x14ac:dyDescent="0.25"/>
    <row r="86" s="1" customFormat="1" x14ac:dyDescent="0.25"/>
    <row r="87" s="1" customFormat="1" x14ac:dyDescent="0.25"/>
    <row r="88" s="1" customFormat="1" x14ac:dyDescent="0.25"/>
    <row r="89" s="1" customFormat="1" x14ac:dyDescent="0.25"/>
    <row r="90" s="1" customFormat="1" x14ac:dyDescent="0.25"/>
    <row r="91" s="1" customFormat="1" x14ac:dyDescent="0.25"/>
    <row r="92" s="1" customFormat="1" x14ac:dyDescent="0.25"/>
    <row r="93" s="1" customFormat="1" x14ac:dyDescent="0.25"/>
    <row r="94" s="1" customFormat="1" x14ac:dyDescent="0.25"/>
    <row r="95" s="1" customFormat="1" x14ac:dyDescent="0.25"/>
    <row r="96" s="1" customFormat="1" x14ac:dyDescent="0.25"/>
    <row r="97" s="1" customFormat="1" x14ac:dyDescent="0.25"/>
    <row r="98" s="1" customFormat="1" x14ac:dyDescent="0.25"/>
    <row r="99" s="1" customFormat="1" x14ac:dyDescent="0.25"/>
    <row r="100" s="1" customFormat="1" x14ac:dyDescent="0.25"/>
    <row r="101" s="1" customFormat="1" x14ac:dyDescent="0.25"/>
    <row r="102" s="1" customFormat="1" x14ac:dyDescent="0.25"/>
    <row r="103" s="1" customFormat="1" x14ac:dyDescent="0.25"/>
    <row r="104" s="1" customFormat="1" x14ac:dyDescent="0.25"/>
    <row r="105" s="1" customFormat="1" x14ac:dyDescent="0.25"/>
    <row r="106" s="1" customFormat="1" x14ac:dyDescent="0.25"/>
    <row r="107" s="1" customFormat="1" x14ac:dyDescent="0.25"/>
    <row r="108" s="1" customFormat="1" x14ac:dyDescent="0.25"/>
    <row r="109" s="1" customFormat="1" x14ac:dyDescent="0.25"/>
    <row r="110" s="1" customFormat="1" x14ac:dyDescent="0.25"/>
    <row r="111" s="1" customFormat="1" x14ac:dyDescent="0.25"/>
    <row r="112" s="1" customFormat="1" x14ac:dyDescent="0.25"/>
    <row r="113" s="1" customFormat="1" x14ac:dyDescent="0.25"/>
    <row r="114" s="1" customFormat="1" x14ac:dyDescent="0.25"/>
    <row r="115" s="1" customFormat="1" x14ac:dyDescent="0.25"/>
    <row r="116" s="1" customFormat="1" x14ac:dyDescent="0.25"/>
    <row r="117" s="1" customFormat="1" x14ac:dyDescent="0.25"/>
    <row r="118" s="1" customFormat="1" x14ac:dyDescent="0.25"/>
    <row r="119" s="1" customFormat="1" x14ac:dyDescent="0.25"/>
    <row r="120" s="1" customFormat="1" x14ac:dyDescent="0.25"/>
    <row r="121" s="1" customFormat="1" x14ac:dyDescent="0.25"/>
    <row r="122" s="1" customFormat="1" x14ac:dyDescent="0.25"/>
    <row r="123" s="1" customFormat="1" x14ac:dyDescent="0.25"/>
    <row r="124" s="1" customFormat="1" x14ac:dyDescent="0.25"/>
    <row r="125" s="1" customFormat="1" x14ac:dyDescent="0.25"/>
    <row r="126" s="1" customFormat="1" x14ac:dyDescent="0.25"/>
    <row r="127" s="1" customFormat="1" x14ac:dyDescent="0.25"/>
    <row r="128" s="1" customFormat="1" x14ac:dyDescent="0.25"/>
    <row r="129" s="1" customFormat="1" x14ac:dyDescent="0.25"/>
    <row r="130" s="1" customFormat="1" x14ac:dyDescent="0.25"/>
    <row r="131" s="1" customFormat="1" x14ac:dyDescent="0.25"/>
    <row r="132" s="1" customFormat="1" x14ac:dyDescent="0.25"/>
    <row r="133" s="1" customFormat="1" x14ac:dyDescent="0.25"/>
    <row r="134" s="1" customFormat="1" x14ac:dyDescent="0.25"/>
    <row r="135" s="1" customFormat="1" x14ac:dyDescent="0.25"/>
    <row r="136" s="1" customFormat="1" x14ac:dyDescent="0.25"/>
    <row r="137" s="1" customFormat="1" x14ac:dyDescent="0.25"/>
    <row r="138" s="1" customFormat="1" x14ac:dyDescent="0.25"/>
    <row r="139" s="1" customFormat="1" x14ac:dyDescent="0.25"/>
    <row r="140" s="1" customFormat="1" x14ac:dyDescent="0.25"/>
    <row r="141" s="1" customFormat="1" x14ac:dyDescent="0.25"/>
    <row r="142" s="1" customFormat="1" x14ac:dyDescent="0.25"/>
    <row r="143" s="1" customFormat="1" x14ac:dyDescent="0.25"/>
    <row r="144" s="1" customFormat="1" x14ac:dyDescent="0.25"/>
    <row r="145" s="1" customFormat="1" x14ac:dyDescent="0.25"/>
    <row r="146" s="1" customFormat="1" x14ac:dyDescent="0.25"/>
    <row r="147" s="1" customFormat="1" x14ac:dyDescent="0.25"/>
    <row r="148" s="1" customFormat="1" x14ac:dyDescent="0.25"/>
    <row r="149" s="1" customFormat="1" x14ac:dyDescent="0.25"/>
    <row r="150" s="1" customFormat="1" x14ac:dyDescent="0.25"/>
    <row r="151" s="1" customFormat="1" x14ac:dyDescent="0.25"/>
    <row r="152" s="1" customFormat="1" x14ac:dyDescent="0.25"/>
    <row r="153" s="1" customFormat="1" x14ac:dyDescent="0.25"/>
    <row r="154" s="1" customFormat="1" x14ac:dyDescent="0.25"/>
    <row r="155" s="1" customFormat="1" x14ac:dyDescent="0.25"/>
    <row r="156" s="1" customFormat="1" x14ac:dyDescent="0.25"/>
    <row r="157" s="1" customFormat="1" x14ac:dyDescent="0.25"/>
    <row r="158" s="1" customFormat="1" x14ac:dyDescent="0.25"/>
    <row r="159" s="1" customFormat="1" x14ac:dyDescent="0.25"/>
    <row r="160" s="1" customFormat="1" x14ac:dyDescent="0.25"/>
    <row r="161" s="1" customFormat="1" x14ac:dyDescent="0.25"/>
    <row r="162" s="1" customFormat="1" x14ac:dyDescent="0.25"/>
    <row r="163" s="1" customFormat="1" x14ac:dyDescent="0.25"/>
    <row r="164" s="1" customFormat="1" x14ac:dyDescent="0.25"/>
    <row r="165" s="1" customFormat="1" x14ac:dyDescent="0.25"/>
    <row r="166" s="1" customFormat="1" x14ac:dyDescent="0.25"/>
    <row r="167" s="1" customFormat="1" x14ac:dyDescent="0.25"/>
    <row r="168" s="1" customFormat="1" x14ac:dyDescent="0.25"/>
    <row r="169" s="1" customFormat="1" x14ac:dyDescent="0.25"/>
    <row r="170" s="1" customFormat="1" x14ac:dyDescent="0.25"/>
    <row r="171" s="1" customFormat="1" x14ac:dyDescent="0.25"/>
    <row r="172" s="1" customFormat="1" x14ac:dyDescent="0.25"/>
    <row r="173" s="1" customFormat="1" x14ac:dyDescent="0.25"/>
    <row r="174" s="1" customFormat="1" x14ac:dyDescent="0.25"/>
    <row r="175" s="1" customFormat="1" x14ac:dyDescent="0.25"/>
    <row r="176" s="1" customFormat="1" x14ac:dyDescent="0.25"/>
    <row r="177" s="1" customFormat="1" x14ac:dyDescent="0.25"/>
    <row r="178" s="1" customFormat="1" x14ac:dyDescent="0.25"/>
    <row r="179" s="1" customFormat="1" x14ac:dyDescent="0.25"/>
    <row r="180" s="1" customFormat="1" x14ac:dyDescent="0.25"/>
    <row r="181" s="1" customFormat="1" x14ac:dyDescent="0.25"/>
    <row r="182" s="1" customFormat="1" x14ac:dyDescent="0.25"/>
    <row r="183" s="1" customFormat="1" x14ac:dyDescent="0.25"/>
    <row r="184" s="1" customFormat="1" x14ac:dyDescent="0.25"/>
    <row r="185" s="1" customFormat="1" x14ac:dyDescent="0.25"/>
    <row r="186" s="1" customFormat="1" x14ac:dyDescent="0.25"/>
    <row r="187" s="1" customFormat="1" x14ac:dyDescent="0.25"/>
    <row r="188" s="1" customFormat="1" x14ac:dyDescent="0.25"/>
    <row r="189" s="1" customFormat="1" x14ac:dyDescent="0.25"/>
    <row r="190" s="1" customFormat="1" x14ac:dyDescent="0.25"/>
    <row r="191" s="1" customFormat="1" x14ac:dyDescent="0.25"/>
    <row r="192" s="1" customFormat="1" x14ac:dyDescent="0.25"/>
    <row r="193" s="1" customFormat="1" x14ac:dyDescent="0.25"/>
    <row r="194" s="1" customFormat="1" x14ac:dyDescent="0.25"/>
    <row r="195" s="1" customFormat="1" x14ac:dyDescent="0.25"/>
    <row r="196" s="1" customFormat="1" x14ac:dyDescent="0.25"/>
    <row r="197" s="1" customFormat="1" x14ac:dyDescent="0.25"/>
    <row r="198" s="1" customFormat="1" x14ac:dyDescent="0.25"/>
    <row r="199" s="1" customFormat="1" x14ac:dyDescent="0.25"/>
    <row r="200" s="1" customFormat="1" x14ac:dyDescent="0.25"/>
    <row r="201" s="1" customFormat="1" x14ac:dyDescent="0.25"/>
    <row r="202" s="1" customFormat="1" x14ac:dyDescent="0.25"/>
    <row r="203" s="1" customFormat="1" x14ac:dyDescent="0.25"/>
    <row r="204" s="1" customFormat="1" x14ac:dyDescent="0.25"/>
    <row r="205" s="1" customFormat="1" x14ac:dyDescent="0.25"/>
    <row r="206" s="1" customFormat="1" x14ac:dyDescent="0.25"/>
    <row r="207" s="1" customFormat="1" x14ac:dyDescent="0.25"/>
    <row r="208" s="1" customFormat="1" x14ac:dyDescent="0.25"/>
    <row r="209" s="1" customFormat="1" x14ac:dyDescent="0.25"/>
    <row r="210" s="1" customFormat="1" x14ac:dyDescent="0.25"/>
    <row r="211" s="1" customFormat="1" x14ac:dyDescent="0.25"/>
    <row r="212" s="1" customFormat="1" x14ac:dyDescent="0.25"/>
    <row r="213" s="1" customFormat="1" x14ac:dyDescent="0.25"/>
    <row r="214" s="1" customFormat="1" x14ac:dyDescent="0.25"/>
    <row r="215" s="1" customFormat="1" x14ac:dyDescent="0.25"/>
    <row r="216" s="1" customFormat="1" x14ac:dyDescent="0.25"/>
    <row r="217" s="1" customFormat="1" x14ac:dyDescent="0.25"/>
    <row r="218" s="1" customFormat="1" x14ac:dyDescent="0.25"/>
    <row r="219" s="1" customFormat="1" x14ac:dyDescent="0.25"/>
    <row r="220" s="1" customFormat="1" x14ac:dyDescent="0.25"/>
    <row r="221" s="1" customFormat="1" x14ac:dyDescent="0.25"/>
    <row r="222" s="1" customFormat="1" x14ac:dyDescent="0.25"/>
    <row r="223" s="1" customFormat="1" x14ac:dyDescent="0.25"/>
    <row r="224" s="1" customFormat="1" x14ac:dyDescent="0.25"/>
    <row r="225" s="1" customFormat="1" x14ac:dyDescent="0.25"/>
    <row r="226" s="1" customFormat="1" x14ac:dyDescent="0.25"/>
    <row r="227" s="1" customFormat="1" x14ac:dyDescent="0.25"/>
    <row r="228" s="1" customFormat="1" x14ac:dyDescent="0.25"/>
    <row r="229" s="1" customFormat="1" x14ac:dyDescent="0.25"/>
    <row r="230" s="1" customFormat="1" x14ac:dyDescent="0.25"/>
    <row r="231" s="1" customFormat="1" x14ac:dyDescent="0.25"/>
    <row r="232" s="1" customFormat="1" x14ac:dyDescent="0.25"/>
    <row r="233" s="1" customFormat="1" x14ac:dyDescent="0.25"/>
    <row r="234" s="1" customFormat="1" x14ac:dyDescent="0.25"/>
    <row r="235" s="1" customFormat="1" x14ac:dyDescent="0.25"/>
    <row r="236" s="1" customFormat="1" x14ac:dyDescent="0.25"/>
    <row r="237" s="1" customFormat="1" x14ac:dyDescent="0.25"/>
    <row r="238" s="1" customFormat="1" x14ac:dyDescent="0.25"/>
    <row r="239" s="1" customFormat="1" x14ac:dyDescent="0.25"/>
    <row r="240" s="1" customFormat="1" x14ac:dyDescent="0.25"/>
    <row r="241" s="1" customFormat="1" x14ac:dyDescent="0.25"/>
    <row r="242" s="1" customFormat="1" x14ac:dyDescent="0.25"/>
    <row r="243" s="1" customFormat="1" x14ac:dyDescent="0.25"/>
    <row r="244" s="1" customFormat="1" x14ac:dyDescent="0.25"/>
    <row r="245" s="1" customFormat="1" x14ac:dyDescent="0.25"/>
    <row r="246" s="1" customFormat="1" x14ac:dyDescent="0.25"/>
    <row r="247" s="1" customFormat="1" x14ac:dyDescent="0.25"/>
    <row r="248" s="1" customFormat="1" x14ac:dyDescent="0.25"/>
    <row r="249" s="1" customFormat="1" x14ac:dyDescent="0.25"/>
    <row r="250" s="1" customFormat="1" x14ac:dyDescent="0.25"/>
    <row r="251" s="1" customFormat="1" x14ac:dyDescent="0.25"/>
    <row r="252" s="1" customFormat="1" x14ac:dyDescent="0.25"/>
    <row r="253" s="1" customFormat="1" x14ac:dyDescent="0.25"/>
    <row r="254" s="1" customFormat="1" x14ac:dyDescent="0.25"/>
    <row r="255" s="1" customFormat="1" x14ac:dyDescent="0.25"/>
    <row r="256" s="1" customFormat="1" x14ac:dyDescent="0.25"/>
    <row r="257" s="1" customFormat="1" x14ac:dyDescent="0.25"/>
    <row r="258" s="1" customFormat="1" x14ac:dyDescent="0.25"/>
    <row r="259" s="1" customFormat="1" x14ac:dyDescent="0.25"/>
    <row r="260" s="1" customFormat="1" x14ac:dyDescent="0.25"/>
    <row r="261" s="1" customFormat="1" x14ac:dyDescent="0.25"/>
    <row r="262" s="1" customFormat="1" x14ac:dyDescent="0.25"/>
    <row r="263" s="1" customFormat="1" x14ac:dyDescent="0.25"/>
    <row r="264" s="1" customFormat="1" x14ac:dyDescent="0.25"/>
    <row r="265" s="1" customFormat="1" x14ac:dyDescent="0.25"/>
    <row r="266" s="1" customFormat="1" x14ac:dyDescent="0.25"/>
    <row r="267" s="1" customFormat="1" x14ac:dyDescent="0.25"/>
    <row r="268" s="1" customFormat="1" x14ac:dyDescent="0.25"/>
    <row r="269" s="1" customFormat="1" x14ac:dyDescent="0.25"/>
    <row r="270" s="1" customFormat="1" x14ac:dyDescent="0.25"/>
    <row r="271" s="1" customFormat="1" x14ac:dyDescent="0.25"/>
    <row r="272" s="1" customFormat="1" x14ac:dyDescent="0.25"/>
    <row r="273" s="1" customFormat="1" x14ac:dyDescent="0.25"/>
    <row r="274" s="1" customFormat="1" x14ac:dyDescent="0.25"/>
    <row r="275" s="1" customFormat="1" x14ac:dyDescent="0.25"/>
    <row r="276" s="1" customFormat="1" x14ac:dyDescent="0.25"/>
    <row r="277" s="1" customFormat="1" x14ac:dyDescent="0.25"/>
    <row r="278" s="1" customFormat="1" x14ac:dyDescent="0.25"/>
    <row r="279" s="1" customFormat="1" x14ac:dyDescent="0.25"/>
    <row r="280" s="1" customFormat="1" x14ac:dyDescent="0.25"/>
    <row r="281" s="1" customFormat="1" x14ac:dyDescent="0.25"/>
    <row r="282" s="1" customFormat="1" x14ac:dyDescent="0.25"/>
    <row r="283" s="1" customFormat="1" x14ac:dyDescent="0.25"/>
    <row r="284" s="1" customFormat="1" x14ac:dyDescent="0.25"/>
    <row r="285" s="1" customFormat="1" x14ac:dyDescent="0.25"/>
    <row r="286" s="1" customFormat="1" x14ac:dyDescent="0.25"/>
    <row r="287" s="1" customFormat="1" x14ac:dyDescent="0.25"/>
    <row r="288" s="1" customFormat="1" x14ac:dyDescent="0.25"/>
    <row r="289" s="1" customFormat="1" x14ac:dyDescent="0.25"/>
    <row r="290" s="1" customFormat="1" x14ac:dyDescent="0.25"/>
    <row r="291" s="1" customFormat="1" x14ac:dyDescent="0.25"/>
  </sheetData>
  <sheetProtection algorithmName="SHA-512" hashValue="chh5zqvlc6dBKOfXOKB96hC2uw9FXTiULSRsTHjA7QzCVGscrBSPZW673JKwCidKBHwHADjzmJCd11uyZIKrtw==" saltValue="4KXSRd8Kojdr3Ui6e2zwqw==" spinCount="100000" sheet="1" objects="1" scenarios="1"/>
  <mergeCells count="34">
    <mergeCell ref="A56:F63"/>
    <mergeCell ref="A65:F68"/>
    <mergeCell ref="B34:B37"/>
    <mergeCell ref="E34:E37"/>
    <mergeCell ref="F34:F37"/>
    <mergeCell ref="B38:D38"/>
    <mergeCell ref="A39:D39"/>
    <mergeCell ref="A42:F53"/>
    <mergeCell ref="A18:A38"/>
    <mergeCell ref="B18:B21"/>
    <mergeCell ref="E18:E21"/>
    <mergeCell ref="F18:F21"/>
    <mergeCell ref="B22:B25"/>
    <mergeCell ref="E22:E25"/>
    <mergeCell ref="F22:F25"/>
    <mergeCell ref="B26:B29"/>
    <mergeCell ref="E26:E29"/>
    <mergeCell ref="F26:F29"/>
    <mergeCell ref="B30:B33"/>
    <mergeCell ref="E30:E33"/>
    <mergeCell ref="F30:F33"/>
    <mergeCell ref="A1:F1"/>
    <mergeCell ref="B2:F2"/>
    <mergeCell ref="A5:A17"/>
    <mergeCell ref="B5:B8"/>
    <mergeCell ref="E5:E8"/>
    <mergeCell ref="F5:F8"/>
    <mergeCell ref="B9:B12"/>
    <mergeCell ref="E9:E12"/>
    <mergeCell ref="F9:F12"/>
    <mergeCell ref="B13:B16"/>
    <mergeCell ref="E13:E16"/>
    <mergeCell ref="F13:F16"/>
    <mergeCell ref="B17:D17"/>
  </mergeCells>
  <conditionalFormatting sqref="F39">
    <cfRule type="containsText" dxfId="6" priority="1" operator="containsText" text="Exede el % permitido">
      <formula>NOT(ISERROR(SEARCH("Exede el % permitido",F39)))</formula>
    </cfRule>
    <cfRule type="containsText" dxfId="5" priority="2" operator="containsText" text="Correcto">
      <formula>NOT(ISERROR(SEARCH("Correcto",F39)))</formula>
    </cfRule>
  </conditionalFormatting>
  <conditionalFormatting sqref="F5:F16">
    <cfRule type="containsText" dxfId="4" priority="8" operator="containsText" text="Correcto">
      <formula>NOT(ISERROR(SEARCH("Correcto",F5)))</formula>
    </cfRule>
  </conditionalFormatting>
  <conditionalFormatting sqref="F18:F37">
    <cfRule type="containsText" dxfId="3" priority="5" operator="containsText" text="Correcto">
      <formula>NOT(ISERROR(SEARCH("Correcto",F18)))</formula>
    </cfRule>
    <cfRule type="containsText" priority="6" operator="containsText" text="Correcto">
      <formula>NOT(ISERROR(SEARCH("Correcto",F18)))</formula>
    </cfRule>
    <cfRule type="containsText" dxfId="2" priority="7" operator="containsText" text="Correcto">
      <formula>NOT(ISERROR(SEARCH("Correcto",F18)))</formula>
    </cfRule>
  </conditionalFormatting>
  <conditionalFormatting sqref="F5:F16">
    <cfRule type="containsText" dxfId="1" priority="4" operator="containsText" text="Exede el % permitido">
      <formula>NOT(ISERROR(SEARCH("Exede el % permitido",F5)))</formula>
    </cfRule>
  </conditionalFormatting>
  <conditionalFormatting sqref="F18:F37">
    <cfRule type="containsText" dxfId="0" priority="3" operator="containsText" text="Exede el % permitido">
      <formula>NOT(ISERROR(SEARCH("Exede el % permitido",F18)))</formula>
    </cfRule>
  </conditionalFormatting>
  <dataValidations count="1">
    <dataValidation type="textLength" operator="equal" allowBlank="1" showInputMessage="1" showErrorMessage="1" sqref="F5:F16">
      <formula1>8</formula1>
    </dataValidation>
  </dataValidations>
  <pageMargins left="0.70866141732283472" right="0.70866141732283472" top="0.74803149606299213" bottom="0.74803149606299213" header="0.31496062992125984" footer="0.31496062992125984"/>
  <pageSetup paperSize="9" fitToHeight="10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Presupuesto</vt:lpstr>
      <vt:lpstr>Ejemplo Presupuesto</vt:lpstr>
      <vt:lpstr>'Ejemplo Presupuesto'!Área_de_impresión</vt:lpstr>
      <vt:lpstr>Presupuesto!Área_de_impresión</vt:lpstr>
      <vt:lpstr>'Ejemplo Presupuesto'!Títulos_a_imprimir</vt:lpstr>
      <vt:lpstr>Presupuesto!Títulos_a_imprimir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UNTREF</dc:creator>
  <cp:lastModifiedBy>UNTREF</cp:lastModifiedBy>
  <cp:lastPrinted>2019-03-21T20:54:04Z</cp:lastPrinted>
  <dcterms:created xsi:type="dcterms:W3CDTF">2019-03-07T14:21:50Z</dcterms:created>
  <dcterms:modified xsi:type="dcterms:W3CDTF">2019-04-05T13:42:08Z</dcterms:modified>
</cp:coreProperties>
</file>